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hidePivotFieldList="1" defaultThemeVersion="166925"/>
  <mc:AlternateContent xmlns:mc="http://schemas.openxmlformats.org/markup-compatibility/2006">
    <mc:Choice Requires="x15">
      <x15ac:absPath xmlns:x15ac="http://schemas.microsoft.com/office/spreadsheetml/2010/11/ac" url="C:\Users\jflep\IDEAS Dropbox\Equipe IDEAS\B-Les Restaurants du Coeur\7- Sit Label Décembre 2025\Comité label du 13 février 2026\"/>
    </mc:Choice>
  </mc:AlternateContent>
  <xr:revisionPtr revIDLastSave="0" documentId="8_{1274A05A-01A2-47E7-94EF-B846ECDDF0F6}" xr6:coauthVersionLast="47" xr6:coauthVersionMax="47" xr10:uidLastSave="{00000000-0000-0000-0000-000000000000}"/>
  <bookViews>
    <workbookView xWindow="-98" yWindow="-98" windowWidth="21795" windowHeight="12975" xr2:uid="{0B202386-5146-4DC0-A1F3-E523F788310D}"/>
  </bookViews>
  <sheets>
    <sheet name="Risks 2024" sheetId="1" r:id="rId1"/>
    <sheet name="Valeurs" sheetId="3" state="hidden" r:id="rId2"/>
  </sheets>
  <externalReferences>
    <externalReference r:id="rId3"/>
  </externalReferences>
  <definedNames>
    <definedName name="_xlnm._FilterDatabase" localSheetId="0" hidden="1">'Risks 2024'!$A$5:$P$71</definedName>
    <definedName name="_FIX3" localSheetId="0">'[1]All entities Year N'!#REF!</definedName>
    <definedName name="_FIX3">'[1]All entities Year N'!#REF!</definedName>
    <definedName name="a" localSheetId="0">#REF!</definedName>
    <definedName name="a">#REF!</definedName>
    <definedName name="aazsdcv" localSheetId="0">'[1]All entities Year N'!#REF!</definedName>
    <definedName name="aazsdcv">'[1]All entities Year N'!#REF!</definedName>
    <definedName name="b" localSheetId="0">#REF!</definedName>
    <definedName name="b">#REF!</definedName>
    <definedName name="bb" localSheetId="0">#REF!</definedName>
    <definedName name="bb">#REF!</definedName>
    <definedName name="bbb" localSheetId="0">#REF!</definedName>
    <definedName name="bbb">#REF!</definedName>
    <definedName name="BERMUDA">[1]SWAPS!$A$21:$K$36</definedName>
    <definedName name="businessactivity">'[1]Drop Downs'!$S$4:$S$13</definedName>
    <definedName name="Coeff">[1]Paramétrage!$E$6</definedName>
    <definedName name="CONSO">[1]Paramétrage!$D$16:$E$16</definedName>
    <definedName name="EQUITABLE">[1]SWAPS!$A$1:$K$16</definedName>
    <definedName name="ezg" localSheetId="0">#REF!</definedName>
    <definedName name="ezg">#REF!</definedName>
    <definedName name="Frequency_label">[1]Settings!$B$1:$B$11</definedName>
    <definedName name="fuck" localSheetId="0">'[1]All entities Year N'!#REF!</definedName>
    <definedName name="fuck">'[1]All entities Year N'!#REF!</definedName>
    <definedName name="level1" localSheetId="0">'[1]Drop Downs'!#REF!</definedName>
    <definedName name="level1">'[1]Drop Downs'!#REF!</definedName>
    <definedName name="Main_Category">'[1]Data Validation'!$A$2:$A$7</definedName>
    <definedName name="MSO">[1]AXAEMS!$K$1:$AC$65536</definedName>
    <definedName name="Options">[1]OPTIONS!$K$5:$AF$19</definedName>
    <definedName name="ouv" localSheetId="0">#REF!</definedName>
    <definedName name="ouv">#REF!</definedName>
    <definedName name="param" localSheetId="0">#REF!</definedName>
    <definedName name="param">#REF!</definedName>
    <definedName name="Param_Conso_Cash">[1]Paramétrage!$B$18:$B$23</definedName>
    <definedName name="param1" localSheetId="0">#REF!</definedName>
    <definedName name="param1">#REF!</definedName>
    <definedName name="Processes">'[1]Drop Downs'!$S$4:$S$29</definedName>
    <definedName name="Risksidentified" localSheetId="0">'[1]niveau risque'!#REF!</definedName>
    <definedName name="Risksidentified">'[1]niveau risque'!#REF!</definedName>
    <definedName name="SCS">[1]AXASCS!$L$8</definedName>
    <definedName name="trhtr" localSheetId="0">#REF!</definedName>
    <definedName name="trhtr">#REF!</definedName>
    <definedName name="z" localSheetId="0">#REF!</definedName>
    <definedName name="z">#REF!</definedName>
    <definedName name="za" localSheetId="0">#REF!</definedName>
    <definedName name="za">#REF!</definedName>
    <definedName name="_xlnm.Print_Area" localSheetId="0">'Risks 2024'!$B$1:$P$11</definedName>
    <definedName name="zoneaff" localSheetId="0">#REF!</definedName>
    <definedName name="zoneaf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1" i="1" l="1"/>
  <c r="J61" i="1" s="1"/>
  <c r="G22" i="1"/>
  <c r="J22" i="1" s="1"/>
  <c r="G19" i="1"/>
  <c r="J19" i="1" s="1"/>
  <c r="G18" i="1"/>
  <c r="J18" i="1" s="1"/>
  <c r="G31" i="1" l="1"/>
  <c r="G58" i="1"/>
  <c r="J58" i="1" s="1"/>
  <c r="G57" i="1"/>
  <c r="J57" i="1" s="1"/>
  <c r="G45" i="1"/>
  <c r="J45" i="1" s="1"/>
  <c r="G68" i="1" l="1"/>
  <c r="J68" i="1" s="1"/>
  <c r="G62" i="1"/>
  <c r="J62" i="1" s="1"/>
  <c r="G43" i="1"/>
  <c r="J43" i="1" s="1"/>
  <c r="G42" i="1"/>
  <c r="J42" i="1" s="1"/>
  <c r="G56" i="1"/>
  <c r="J56" i="1" s="1"/>
  <c r="G7" i="1" l="1"/>
  <c r="J7" i="1" s="1"/>
  <c r="G6" i="1"/>
  <c r="J6" i="1" s="1"/>
</calcChain>
</file>

<file path=xl/sharedStrings.xml><?xml version="1.0" encoding="utf-8"?>
<sst xmlns="http://schemas.openxmlformats.org/spreadsheetml/2006/main" count="764" uniqueCount="421">
  <si>
    <t>CARTOGRAPHIE DES RISQUES - FICHE DE SUIVI DES PLANS D'ACTIONS</t>
  </si>
  <si>
    <r>
      <rPr>
        <b/>
        <sz val="12"/>
        <color rgb="FFFFFF00"/>
        <rFont val="Calibri"/>
        <family val="2"/>
      </rPr>
      <t>PLAN</t>
    </r>
    <r>
      <rPr>
        <b/>
        <sz val="12"/>
        <color theme="0"/>
        <rFont val="Calibri"/>
        <family val="2"/>
      </rPr>
      <t xml:space="preserve"> d'Action</t>
    </r>
  </si>
  <si>
    <t>REALISATION</t>
  </si>
  <si>
    <t xml:space="preserve">Timing </t>
  </si>
  <si>
    <t>Etat</t>
  </si>
  <si>
    <t>Catégorie de Risque (Origine)</t>
  </si>
  <si>
    <t>Classe de risque (Enjeu)</t>
  </si>
  <si>
    <t>Identification du risque</t>
  </si>
  <si>
    <t>Dommages possibles</t>
  </si>
  <si>
    <t>Gravité</t>
  </si>
  <si>
    <t>Probabilité</t>
  </si>
  <si>
    <t>Risque brut</t>
  </si>
  <si>
    <t>Moyens préventifs/
Mesures correctives engagées</t>
  </si>
  <si>
    <t>Réduction des risques</t>
  </si>
  <si>
    <t>Risque résiduel</t>
  </si>
  <si>
    <t>Responsable
Owner</t>
  </si>
  <si>
    <r>
      <t xml:space="preserve">Description actions de réduction des risques - </t>
    </r>
    <r>
      <rPr>
        <b/>
        <sz val="12"/>
        <color rgb="FFFFFF00"/>
        <rFont val="Calibri"/>
        <family val="2"/>
        <scheme val="minor"/>
      </rPr>
      <t xml:space="preserve"> 06 2023</t>
    </r>
  </si>
  <si>
    <t>Contributeurs</t>
  </si>
  <si>
    <r>
      <t xml:space="preserve">Point d'avancement 
</t>
    </r>
    <r>
      <rPr>
        <b/>
        <sz val="11"/>
        <color rgb="FFFFFF00"/>
        <rFont val="Calibri"/>
        <family val="2"/>
        <scheme val="minor"/>
      </rPr>
      <t>06/2024</t>
    </r>
  </si>
  <si>
    <t>Date de mise en œuvre</t>
  </si>
  <si>
    <t>Etat du Plan</t>
  </si>
  <si>
    <t>Risque Interne Support</t>
  </si>
  <si>
    <t>Communication</t>
  </si>
  <si>
    <t>Image et réputation des Restos</t>
  </si>
  <si>
    <t>Maîtrise des communications des Pôles et en local (Réseaux Sociaux, interviews, …).
Messages externes non consolidés par manque d’interconnexion entre les services,  sans agrégation des éléments de langage que l’on souhaite communiquer.</t>
  </si>
  <si>
    <t>Surveillance interne des Réseaux Sociaux, modération, support communauté bénévoles.
Nb : domaine par essence non totalement maîtrisable
Outil de monitoring et alerting
Dimensionnement à revoir lors d'opérations ciblées
Renforcer la prévention pour prévenir les crises
Encadrer les Réseaux Sociaux des AD
Formation à la communication de crise
Gestion interne des astreintes des salariés (sujet poussé à la RH)
Actions sur le terrain auprès des DR pour sensibilisation</t>
  </si>
  <si>
    <t>. Monitoring en continu
. Communication locale plus difficile à canaliser : sur 2023/24 tour des 11 DR (112 AD) pour voir avec elles leurs besoins + sensibilisation sur la com locale et relations avec les médias traditionnels. Objectif : se rapprocher du terrain.
. Question de la gestion interne des astreintes (salariés) remontée à la RH</t>
  </si>
  <si>
    <t>La tournée des 11 DR a été réalisée. Un dispositif de formation continue des AD, sous forme de webinaires proposées aux AD volontaires a été mis en place. Au 1er juin 2024, deux DR se sont portées volontaires (DR5 et DR6)</t>
  </si>
  <si>
    <t>En cours</t>
  </si>
  <si>
    <t>Risque Externe</t>
  </si>
  <si>
    <t>Emballement médiatique, bad buzz</t>
  </si>
  <si>
    <t>Altération de l'image des Restos, de son Président, de ses membres. Retombées négatives sur la confiance, les dons, …</t>
  </si>
  <si>
    <r>
      <t xml:space="preserve">Surveillance de la presse via prestataire et des Réseaux Sociaux en interne. </t>
    </r>
    <r>
      <rPr>
        <sz val="11"/>
        <rFont val="Calibri"/>
        <family val="2"/>
        <scheme val="minor"/>
      </rPr>
      <t>Relations proactives</t>
    </r>
    <r>
      <rPr>
        <sz val="11"/>
        <color theme="1"/>
        <rFont val="Calibri"/>
        <family val="2"/>
        <scheme val="minor"/>
      </rPr>
      <t xml:space="preserve"> avec les contacts presse. Rédaction et diffusion de réponses types. Média training de la Gouvernance
Outil de monitoring et alerting 
Gestion interne des astreintes des salariés (sujet poussé à la RH)</t>
    </r>
  </si>
  <si>
    <t>. Monitoring en continu (prestataire de la revue de presse très réactif) 
. Question de la gestion interne des astreintes (salariés)  remontée à la RH.
. Veille réseaux sociaux arrêtée en raison de son coût, mais veille médias traditionnels renouvelée
Opérations de "média-training" réalisées</t>
  </si>
  <si>
    <t>1) la question des astreintes des salariés n'est pas résolue. 2) la question de la gestion de crises va être renforcée dans la formation continue des RD (voir point précédent) 3) l'Affaire "Colombe", début mai 2024, a montré que ce risque n'est pas théorique. Malgré le plan d'actions, il est proposé de ne pas modifier l'évaluation du risque résiduel car l'emballement médiatique qui a eu lieu (vidéo vue plus de 6 millions de fois), ainsi que l'instrumentalisation qui en a été faite par un parti politique est difficilement maitrisable</t>
  </si>
  <si>
    <t>Risque Interne Opérationnel</t>
  </si>
  <si>
    <t>Bénévolat</t>
  </si>
  <si>
    <t>Adaptation à l'évolution du bénévolat</t>
  </si>
  <si>
    <t xml:space="preserve">Remise en cause du modèle Restos "tout bénévole" : nécessité d'évoluer. 
Difficultés à construire une offre de parcours répondant aux évolutions du bénévolat [attentes en matière d'amplitudes horaires et types de mission,  intégration de la diversité des profils au sein des Restos (y compris contributions de jeunes actifs, mécénats de compétences...), bénévoles moins centrés sur une seule association].
Tensions sur les missions à responsabilité et/ou compétences spécifiques (postes à responsabilité non pourvus, transmission du savoir faire et savoir être à développer, ...).  </t>
  </si>
  <si>
    <t xml:space="preserve">Se mettre en capacité d'intégrer de nouvelles populations de bénévoles (jeunes, actifs, compétences spécifiques, ...). 
Faciliter l'intégration de nouveaux bénévoles (dans les centres).  
Adapter nos organisations (en AD) pour qu'elles soient compatibles avec les disponibilités des bénévoles.
Former des binômes ou des équipes, notamment sur les postes à responsabilité. 
 Chantiers lourds qui vont s'étaler sur plusieurs années :
. Être porteur de la qualité de vie dans les équipes
. Diversifier les profils et les formes d’engagement (nb : freins au niveau des centres d'activités). </t>
  </si>
  <si>
    <t>Pôle Bénévolat</t>
  </si>
  <si>
    <t xml:space="preserve">Sujet pris par la Gouvernance . Porter le message haut et fort, la bonne intégration des bénévoles constitue un enjeu important
Plan d'action 2023 - 2024 : renforcement du Pôle Bénévolat, focus sur le recrutement, la formation.
Travail en lien avec le PIA et PAADD (ex : horaires d'ouverture des centres,  dynamisation des CA, animation, ...).
. Continuer à animer et faire monter en compétences un réseau de bénévoles dédiés aux sujets de la ressource bénévole à tous les niveaux de l'organisation
. Continuer à développer et promouvoir l'intégration de nouveaux profils bénévoles et formes d'engagement
. Accompagner les pratiques de fin de parcours bénévole en développant les outils d'accompagnement des départs et transmission (AN)
. Contribuer à faire évoluer l'organisation pour faciliter la limitation des temps d'engagements sur les missions à responsabilité (ex : mise en place de binômes).
</t>
  </si>
  <si>
    <t>Secrétariat Général 
PAADD 
PIA</t>
  </si>
  <si>
    <t>Plusieurs chantiers ont été réalisés, sont en cours ou à venir :
- Etude sur l'organisation humaine des AD sur la campagne 24/25 : appel d'offre et choix du prestataire (juin 24).
- Création d'un correspondant ressources bénévoles au niveau régional.
- Augmentation du nombre de relais ressources bénévoles sur les lieux d'activité.
- Création d'une cellule mécénat de compétences (en oct. 23) afin de développer cette forme d'engagement en appui à la gouvernance départemantale.
- Rédaction et diffusion d'un descriptif d'accompagnement des départs et transmissions aux Restos. Groupes de travail prévus sur les campagnes 24/25 et 25/26 pour l'accompagnement des fins de missions Secr. Départemental élu / Trésorier / RD.
- Promotion permanente de la nécessité d'intégrer des nouveaux profils bénévoles et autres formes d'engagement avec un effort d'adaptation de nos organisations  à réaliser par les lieux d’accueil et les AD.
- Nouvelles formations : formation des relais ressources bénévoles des lieux d'accueil (en cours de déploiement) / formation des référents ressources bénévoles (niveau AD) aux techniques de recrutement.
- Création d'une ligne d'écoute permanente pour les bénévoles.</t>
  </si>
  <si>
    <t>2027 
(Dans le timing du PAN 
2022 - 2027)</t>
  </si>
  <si>
    <t>Ressources financières</t>
  </si>
  <si>
    <t>Incertitudes budgétaires</t>
  </si>
  <si>
    <t>Prévisions budgétaires moins fiables du fait du contexte de tension économique, d'augmentation de la fréquentation des centres et crise internationale. Impacts sur  développements des missions sociales, maitrise de nos fonds propres et pérennité des futurs engagements.</t>
  </si>
  <si>
    <t>Un premier exercice avec l'ensemble des pôles a permis d'arbitrer 34M€ de résultat sur le plan budgétaire 2022-2025
Consommation maximale des réserves limitée à 65 M€ ; Maintien de la progression des ressources (+13% sur 3 ans) ; Evolution du barème et arbitrages possibles dans les prochains mois sur de nombreux paramètres ayant une forte incidence financière et privilégiant un délai de mise en œuvre rapide 
. Volonté de cohérence entre les capacités financières de l’association et les ambitions du PAN. 
. Identifier des "leviers" socio économiques pour évoluer vers un modèle équilibré : mise en place d'un Comité de suivi socio économique, transverse, pour identifier ces nouveaux leviers. Accord signé sur l'énergie
Dotation nationale de l'Etat de 40M€ à répartir entre les associations</t>
  </si>
  <si>
    <t>PAF</t>
  </si>
  <si>
    <t>Suivi rapproché des aspects financiers
Beaucoup de freins (psychologiques,...) découverts dans la mise en œuvre des plans d'actions. Regard critique sur certaines dépenses (par exemple : degré de priorisation de travaux dans des centres accueillant peu de familles ?,...)
Interpellations très fortes de Bruno Le Maire et Emmanuel Macron (alerte sur le fait que nous allons devoir refuser du monde et que la pérennité des Restos à 3 ans est incertaine) + Commission Européenne
Sensibilisation des partenaires, pas encore des donateurs (un appel exceptionnel au don du public reste un exercice écarté pour le moment) 
Arbitrages pour mise en place de leviers à effet immédiat et à fort impact (Pôle Alimentaire) - dotations/quantités/barème
Trajectoire de +30% (augmentation de la demande) sur la campagne d'été</t>
  </si>
  <si>
    <t>PAF 
Secrétariat Général</t>
  </si>
  <si>
    <t xml:space="preserve">Mise en place des 10 mesures d'urgence (dont gel du barème et baisse de la dotation, règle des 20/80). Les Restos sont sur une bonne trajectoire en ce qui concerne le nombre de repas distribués ou de PA. Bon accompagnement de ces mesures au niveau du terrain qui a permis de maîtriser les effets de bord possibles. 
Mise en place du plan budgétaire 2023-2026. "Appel" de P. Douret du 3 septembre. 
Davantage de visibilité budgétaire pour 2025 renforcée par la démonstration de l'efficacité des mesures correctives, qui portent leurs fruits. Agilité des Restos face aux situations variées (géo politique, élections, ...). Si le risque d'incertitude demeure, ce n'est pas/plus le cas du dérapage budgétaire. </t>
  </si>
  <si>
    <t>2026 
(Plan budgétaire 2023 - 2026)</t>
  </si>
  <si>
    <t xml:space="preserve">Défaillances des systèmes </t>
  </si>
  <si>
    <t>Contrôle des accès informatiques, gestion des identités</t>
  </si>
  <si>
    <t>Inadéquation gestion départs/arrivées, politique de mot de passe, droits d'accès et comptes à privilèges, revue des habilitations, dont bénévoles mixtes,  collaborateurs non formés à l'administration des SharePoint</t>
  </si>
  <si>
    <t>Audit Technique Intrinsec</t>
  </si>
  <si>
    <t>SI</t>
  </si>
  <si>
    <t>Modifications techniques, sensibilisation, ….
Chantier authentification bien avancé (@ interfacé avec ParCoeur) et Microsoft avec la MFA (double authentification) pour la messagerie (niveau de licence supérieure)
Mise en place d'un process de recertification
Gestion des Entrées et Sorties 
Besoin de disponibilités pour avancer</t>
  </si>
  <si>
    <t xml:space="preserve">MFA mis en place sur les applications la supportant techniquement.
SSO en place sur GLPI et AAIDA centre,  intranet/formacoeur à instruire, projet global SSO relancé.
Authentification à la réinitialisation du mot de passe : 7000 personnes enrôlées (AN fait, à finaliser pour les AD qui devront nettoyer les bases utilisateurs).
Script Active Directory automatisé de désactivation des comptes non utilisés en cours de finalisation (cible 2025). Passages réguliers et manuels du script d'ici là.
</t>
  </si>
  <si>
    <t>2025 en run</t>
  </si>
  <si>
    <t>Cyberattaque, piratage données et système</t>
  </si>
  <si>
    <t>Systèmes indisponibles ou fonctionnement dégradé
Données piratées
Sanction RGPD
Exposition médiatique</t>
  </si>
  <si>
    <t>Tests d'intrusion, patching vulnérabilités, communication d'alertes, …
Audit Technique Intrinsec
Accompagnement alertes cyber en place avec Intrinsec (CIT/CERT). Vigilance sur l'Active Directory
Correction des vulnérabilités critiques
Renforcement du niveau d'authentification y/c comptes à privilèges
Sauvegardes externalisées
Monitoring des plateformes
Procédure d'alerte et d'escalade
PSI - Kit de crise
Arrivée du RSSI le 7 Octobre (temps partiel)
Audit des applications critiques (Ulysse, Parcoeur, ...)</t>
  </si>
  <si>
    <t>Plan de sécurisation (Anssi) de 62 actions sur 3 ans, en tenant compte de la présence d'un RSSI. Parcours cible "Fondation" pour atteindre le niveau C (Vs niveau actuel D+)
27 actions en P0/P1 (RSSI/Matériels, licences) - 24 actions en P2 - 11 actions en P3
Courant mai, Pen tests en black box sur nos applicatifs et site institutionnel.  Audit sur environnements de formation et préprod
Mai/juin : Accenture (open minded) réalisera des tests de vulnérabilité sur nos applicatifs sensibles (Ulysse), en cours de contractualisation.
Plan de tests en cours de formalisation (prenant en compte notre nouvel opérateur). Déroulé jusqu'à  fin 2023
La fin du projet Hercule a renforcé notre visibilité
EDR installé sur les serveurs, à venir d'ici 4 mois sur les postes de l'AN (priorité aux postes "sensibles")</t>
  </si>
  <si>
    <t>Arrivée Frédéric Crestin, RSSI, début juin (3j/semaine).
Pen tests réalisés sur applis critiques (Ulysse, Parcoeur, AAIDA Centre) : plans de remédiation en cours en collaboration avec nos fournisseurs.
Pen tests à venir T1 2025 sur nos sites internet (avec Wavestone).  Pen tests base des donateurs et base des legs (Eloge) à planifier.
Plan ANSSI repris avec le RSSI avec points de contrôles pour disposer d'un Tableau de Bord actualisé.
Publication de la charte du SI (septembre 2024)
PSSI rédigée en V1; plan d'action lié à décliner.
Charte administrateur remise aux intéressés</t>
  </si>
  <si>
    <t>2026 
(2 à 3 ans)</t>
  </si>
  <si>
    <t>Obsolescence applicative et technique</t>
  </si>
  <si>
    <t>Applications devenues non maintenables, inadaptées, vulnérables aux attaques.
Capacité de l'organisation à absorber la cadence soutenue de ces changements</t>
  </si>
  <si>
    <t>Déploiement de projets : Intranet, GAPP, AAIDA</t>
  </si>
  <si>
    <t>Mise à niveau applicatifs, projets informatiques dont certains conséquents et complexes
Suivi rapproché des applications et des projets, remontée d'alertes sur les points de vigilance
Process de validation des projets : validation en amont au Comop pour GO de principe (vision des impacts terrain). Mise en perspective du projet dans sa globalité (y compris disponibilité des métiers)</t>
  </si>
  <si>
    <t xml:space="preserve">Plan de patching sur systèmes type Navision, ancien Intranet (en frontal sur le Net). Organisation : les projets informatiques passent 2 fois en COMOP (Pré-cadrage, puis lancement du projet). Vigilance sur les disponibilités et capacités d'absorption du terrain lors des déploiements (importance remontées PAADD) </t>
  </si>
  <si>
    <t>2026 
(1 à 3 ans)</t>
  </si>
  <si>
    <t>Pratiques RH</t>
  </si>
  <si>
    <t>Gestion RH en AD, protection des bénévoles</t>
  </si>
  <si>
    <t>Conflits, contentieux par méconnaissance des responsables RH en AD (ils sont employeurs)</t>
  </si>
  <si>
    <t>DUERP salariés en cours de déclinaison pour les bénévoles
Professionnaliser les Responsables départementaux en charge des Ressources humaines salariées
Finaliser le DUERP version bénévoles
Réflexion en cours pour définir le cadre d’action des bénévoles afin de mieux préciser les engagements auxquels ils doivent se soumettre lorsqu’ils travaillent, par ex. dans un entrepôt. Les risques sont en effet assez directement corrélés au site où le bénévole évolue (par exemple entrepôt, dans une AD avec chantier d’insertion</t>
  </si>
  <si>
    <t xml:space="preserve">Pôle RH </t>
  </si>
  <si>
    <t xml:space="preserve">Favoriser les points de rencontres avec les responsables Pôle RH de terrain
Actualiser et enrichir les outils existants (guide du droit social, les autodiagnostics, veille juridique…)
Actions de formation (recrutements, gestion des conflits, AD ayant plus de 50 salariés) </t>
  </si>
  <si>
    <t>Pôle RH 
PIA</t>
  </si>
  <si>
    <t>Mieux outillés pour accompagner les AD, développer cette démarche sur demande des RD. Focus actuel sur les risques RPS, outils d'intégration des salariés pour les AD employeurs</t>
  </si>
  <si>
    <t>En continu</t>
  </si>
  <si>
    <t>Départs conséquents de collaborateurs bénévoles et salariés à l'AN</t>
  </si>
  <si>
    <t>Frein/arrêt d'un secteur</t>
  </si>
  <si>
    <t xml:space="preserve">Gestion RH prévisionnelle </t>
  </si>
  <si>
    <t>Analyse des causes du turn-over
Interview des partants</t>
  </si>
  <si>
    <t>Pôle RH</t>
  </si>
  <si>
    <t>Intégration, fidélisation à développer, suivi plus ciblé des arrivants (AN). Chantier plus engagé coté bénévoles</t>
  </si>
  <si>
    <t>2024 -2025</t>
  </si>
  <si>
    <t>Indépendance des Restos dans le cadre d'une concurrence acharnée et agressive en matière de collecte de fonds</t>
  </si>
  <si>
    <t>Baisse de nos ressources (face à un objectif de  + 9M€ sur 3 ans ?) - inquiétudes sur la pérennité des Restos</t>
  </si>
  <si>
    <t xml:space="preserve">Rechercher des moyens diversifiés/innovants en matière de collecte, analyser les comportements des personnes pour mieux cibler nos campagnes.
Créer/développer un réseau de référents locaux dans la recherche de fonds sur les libéralités ainsi que le mécénat avec des entreprises locales, en l'accompagnant (2023).
Le plan de route sur les libéralités est sur 5 ans (2027) car il s'agit d'une stratégie long terme. </t>
  </si>
  <si>
    <t>Pôle Développement Collecte de Fonds</t>
  </si>
  <si>
    <t>Mise en place d'un réseau de référents locaux
Feuille de route Libéralités à dérouler
Plan d'action défini, à valider par la Gouvernance</t>
  </si>
  <si>
    <t>Récurrence de notre présence aux congrès des notaires, newsletters spécifiques, communications revues sur libéralités, plan médias révisé ainsi que les pages du site internet (segmentation legs, donations et assurances vie).
Mise en place d'une procédure qui clarifie les process des testaments faits aux AD (en respect de la loi), validée par le CA. 20 AD ont profité de legs en 2024.
Appel au conseil supérieur du notariat à mettre en œuvre ( les notaires locaux peuvent être un relais pour parler des Restos sur le terrain. Recherche de notaires "pilotes"). 
Mise en place d'une campagne digitale (55 à 65 ans) sur assurance vie à venir. 
Marge de sécurité limitée car on ne maîtrise pas tous les éléments.</t>
  </si>
  <si>
    <t>2027 
(pour les libéralités)
2024</t>
  </si>
  <si>
    <t xml:space="preserve">Protection physique et technique du réseau </t>
  </si>
  <si>
    <t>Propagation virus, malwares, …, par la connexion d'ordi persos au SI RDC</t>
  </si>
  <si>
    <t>Microsoft Defender
Actions de sensibilisation (Phishing), de communication a minima, segmentation, cloisonnement des réseaux, installation d'un Firewall, …
Campagnes de sensibilisation et analyse des résultats obtenus
Campagnes de sensibilisation validées le 3/2/2023
Lancement le 9/2/2023</t>
  </si>
  <si>
    <t>Nouvelle campagne a destination des personnes ayant été piégées par la précédente</t>
  </si>
  <si>
    <t>Un mécénat de compétence a repris le sujet, les campagnes à venir continueront à s'appuyer sur Mail in Black. Définition d'objectifs pour revenir aux normes concernant les personnes piégées (passer de 8% à 2%).
Plan important d'upgrade de la protection du réseau de l'AN en cours (ex réduction et upgrade de l'Active Directory, postes de travail).
Déploiement EDR (outil de détection et de réponse aux menaces) réalisé sur les serveurs et postes de travail de l' AN.</t>
  </si>
  <si>
    <t>Capacité de nos sites Web à absorber une forte charge de connexion</t>
  </si>
  <si>
    <t>En période de collecte nationale, des dons, évènement Enfoirés, les sites peuvent être indisponibles et les Services SI pris de court si non informés</t>
  </si>
  <si>
    <t>Augmentation à la volée de la capacité de la bande passante
Sensibiliser les autres Pôles sur l'information à remonter au SI sur les évènements sensibles (dons, Enfoirés) nécessitant une astreinte de leur côté. Mise en œuvre d'une solution technique palliative
Système d'auto-scaling à l'étude</t>
  </si>
  <si>
    <t>Tests de charge avant chaque évènement. Avoir une vigilance particulière</t>
  </si>
  <si>
    <t>Co-gestion avec Cyllène (hébergeur) de la diminution de la dette technique.
Les sites Enfoirés et Institutionnel ont été recodés (sécurité et performance), auto-scaling  en place. Tests de performance sur le site Enfoirés fin septembre et fin octobre sur le site institutionnel avant mise en production.
Rapprochement avec les équipes métier ce qui permet une meilleure anticipation des grosses charges de connexion.</t>
  </si>
  <si>
    <t>T2 2025</t>
  </si>
  <si>
    <t>Risque Interne Gouvernance</t>
  </si>
  <si>
    <t>Gouvernance</t>
  </si>
  <si>
    <t>Dégradation de l'articulation opérationnelle AN AD et DR</t>
  </si>
  <si>
    <t>Conflits, dégradation du climat social, perte de vitalité associative, absence de démocratie participative, non respect des avis/"directives" de l'AN
Démotivation, démission de bénévoles</t>
  </si>
  <si>
    <t>PAADD</t>
  </si>
  <si>
    <t>La veille ne suffit pas :
. Besoin de ressources humaines à l'AN davantage dédiées au soutien des AD.
. Renfort salarié pour la gouvernance dans les grosses AD (5 postes à ce jour)
. Plus d'appui à la mise en œuvre, en fonction de priorités définies, tout ne peut pas être mené de front sur le terrain, il faut arbitrer. Culture de la débrouille ancrée aux Restos versus plan structuré sur plusieurs années.
. Nécessité de ne pas dégrader le niveau d'efficacité actuel. Difficultés des AD pour comprendre certaines orientations de l'AN (ex. : coût de la téléphonie plus élevé après négociation par l'AN). 
. Mission de l'aide au réseau à définir.
. Chantiers au sein des Pôles sur le support qu'ils peuvent apporter aux AD. 
Points évoqués en Comop, le Bureau doit définir/valider la ligne directrice à prendre.
A l'ODJ du récent séminaire national</t>
  </si>
  <si>
    <t xml:space="preserve">Pôles des Missions Sociales 
Secrétariat Général </t>
  </si>
  <si>
    <r>
      <t xml:space="preserve">Travail en cours, suite mission Anakao, sur la réorganisation du PAADD, qui devrait avoir une incidence sur la gestion des risques (efficacité renforcée, manière d'accompagner, ...). Diagnostic des missions effectué. En parallèle un travail est effectué sur les DR (PAADD régionaux) dont l'échéance est fixée à l'été 2025.
</t>
    </r>
    <r>
      <rPr>
        <b/>
        <sz val="11"/>
        <rFont val="Calibri"/>
        <family val="2"/>
        <scheme val="minor"/>
      </rPr>
      <t>A date</t>
    </r>
    <r>
      <rPr>
        <sz val="11"/>
        <rFont val="Calibri"/>
        <family val="2"/>
        <scheme val="minor"/>
      </rPr>
      <t xml:space="preserve"> : équipes renforcées dans la réorganisation
Embauche d'une salariée à la Gouvernance + un alternant. Renforcement bénévoles en cours.
Renfort des AD en difficultés par des Responsables Opérationnels (5 autres recrutements à venir).
Arbitrages : feuilles de routes Régionales à optimiser : priorisations nécessaires (REX). Attention au "plus" Vs conforter/consolider l'existant (i.e. bien faire d'abord les travaux courants).
Chantiers au sein des Pôles en cours pour certains, attention à informer et laisser la coordination au PAADD.
</t>
    </r>
  </si>
  <si>
    <r>
      <rPr>
        <b/>
        <sz val="11"/>
        <color rgb="FF0070C0"/>
        <rFont val="Calibri"/>
        <family val="2"/>
      </rPr>
      <t>S2 2025</t>
    </r>
    <r>
      <rPr>
        <sz val="11"/>
        <color rgb="FF0070C0"/>
        <rFont val="Calibri"/>
        <family val="2"/>
      </rPr>
      <t xml:space="preserve"> 
(puis en run)</t>
    </r>
  </si>
  <si>
    <t>Défaillances des process opérationnels</t>
  </si>
  <si>
    <t>Circuit des remontées d'incidents non optimisé</t>
  </si>
  <si>
    <t>Procédure insuffisamment partagée, les cas remontent de façon non uniformes et souvent tardivement, voire trop tard. Enjeux (sécurité des personnes, image des Restos, continuité)</t>
  </si>
  <si>
    <t>Module de formation des RD
Développer une culture d'appréciation "standardisée" des incidents/crises. La sensibilisation des RD est primordiale au regard des enjeux (sécurité des personnes, image des Restos, continuité d'activité, …). Uniformiser les canaux de remontée des alertes</t>
  </si>
  <si>
    <t>Les CDM, RD, sont tous formés mais turn over important qui ne facilite pas la transmission.
Veille au quotidien par les CDM.
REX en cours sur une crise terrain.
Rappel des intervenants sur la procédure remontée des incidents</t>
  </si>
  <si>
    <t>Pôles des Missions Sociales  
Secrétariat Général</t>
  </si>
  <si>
    <t>Difficile d'anticiper et maîtriser les risques sur les 112 AD. Gestion assurée au jour le jour. Objectif majeur : anticiper. Les CDR n'utilisent pas toujours les moyens à leur disposition, ainsi que leur pouvoir de faire, accompagnement à renforcer. Gestion complexe sur les conflits de personnes (+ de 80% des dossiers), responsabilités locales difficiles à assumer (tentation des DR et/ou CDR à transférer le dossier à l'AN).
Nb : Pas de visu sur les travaux du Secrétariat Général et si le PAADD est dans le périmètre.</t>
  </si>
  <si>
    <t>Risques psycho sociaux</t>
  </si>
  <si>
    <t>Exposition a des situations dangereuses, pénibles, stressantes Problèmes de relations sociales.</t>
  </si>
  <si>
    <t>Mise à jour du DUERP S1 2022</t>
  </si>
  <si>
    <t xml:space="preserve">Important travail de remise à niveau effectué. 
Mise en œuvre du Plan d'action de prévention découlant du DUERP
Mettre à jour le Document Unique d’Evaluation des risques professionnels (DUERP) en associant le CSE (référents harcèlement)
Mettre en place des actions de sensibilisation RPS et Harcèlement
Mettre en place des actions de sensibilisation relatives au Respect et aux civilités dans le cadre du travail
</t>
  </si>
  <si>
    <t>Pôle RH 
Pôle Bénévolat 
PAADD</t>
  </si>
  <si>
    <t>Maj du DUERP AN en cours. Focus sensibilisation aux RPS. Thématique violences faites aux femmes démarrée, quelle procédure en cas d'alerte (AN).  Bénévolat et PAADD pour terrain à venir. Nb : complexité de la qualification du harcèlement moral.
Ligne de soutien psychologique ouverte en juin</t>
  </si>
  <si>
    <t>Impact sur les dons (privés) et capacités financières du fait de l'environnement économique et de l'inflation</t>
  </si>
  <si>
    <t xml:space="preserve">Baisse des ressources dans le contexte guerre en Ukraine, chute des dons (impact de la hausse des prix,…) </t>
  </si>
  <si>
    <t>Alertes dans la presse, lobbying auprès  des pouvoirs publics
Recherche de nouveaux canaux pour sécuriser les ressources (libéralités,…)</t>
  </si>
  <si>
    <t>Stratégie de collecte
Actions de lobbying et diffusion de communiqués</t>
  </si>
  <si>
    <t xml:space="preserve">Pôle Développement Collecte de Fonds 
Relations Institutionnelles Communication </t>
  </si>
  <si>
    <t xml:space="preserve">Impact de l'appel de P. Douret du 3 septembre 2023 (attention, ce type de communication ne pourra pas être renouvelé avant longtemps). 
Plus de 120 000 nouveaux donateurs, mais paupérisation de la population : baisse notable des petits dons au niveau national (toutes associations confondues) du fait des difficultés économiques. 
Les décisions de prise de parole forte doivent être partagées en amont pour limiter les impacts sur les Pôles et le terrain (besoin de temps pour s'approprier les éléments de réponse et de langage (crédibilité, image)).
</t>
  </si>
  <si>
    <t>Conflit de gouvernance au sein des AD</t>
  </si>
  <si>
    <t>Conflits, démissions, continuité gouvernance (au besoin : administration déléguée)  
Crises sévères remontées au Secrétariat Général</t>
  </si>
  <si>
    <t>Veille du climat
Groupe de travail piloté par l'AN
Accord d'agrément et perte d'agrément : compétences du Secrétariat Général
Fonctionnement et alertes : PAADD
Service Gouvernance + cadre légal</t>
  </si>
  <si>
    <r>
      <t>Associer les DR, des services de l’AN et des administrateurs (AD). Réfléchir à l'organisation, à la  charge de travail pour les responsables, intégrer la dimension "salariat" dans une optique d’amélioration de la continuité des services et d’animation des équipes. Des principes de gestion seront définis, en particulier pour les grosses AD avec chantiers d’insertion
Travail RD/DR + contributeurs notamment sur la charge de travail (risque de burn-out,…)
Appui de responsables opérationnels en AD</t>
    </r>
    <r>
      <rPr>
        <b/>
        <sz val="11"/>
        <rFont val="Calibri"/>
        <family val="2"/>
      </rPr>
      <t xml:space="preserve"> (pilote sur 18 mois</t>
    </r>
    <r>
      <rPr>
        <sz val="11"/>
        <rFont val="Calibri"/>
        <family val="2"/>
      </rPr>
      <t>) : CDR en place depuis le 2/5/2023</t>
    </r>
  </si>
  <si>
    <t xml:space="preserve">Pôles des Missions Sociales 
Secrétariat Général 
PAF Juridique  Communication </t>
  </si>
  <si>
    <t>Coordination du PAADD pour apporter la meilleure réponse aux problématiques.
Travail en proximité avec les DR.
11 CDR sur le terrain (optimisation de leur mission et accompagnement en cours)</t>
  </si>
  <si>
    <t>Alimentaire Sécurité</t>
  </si>
  <si>
    <t>Prévention Distribution de produits avariés ou impropres à la consommation (Hygiène Sécurité Alimentaire)</t>
  </si>
  <si>
    <t>Intoxications/décès</t>
  </si>
  <si>
    <t>- Procédure d'isolement, retrait et rappel des produits
- Nouvelle procédure d'alerte alimentaire (AN 2021)
- Nomination de référents hygiène et sécurité alimentaire
Outil permettant des envois par SMS en nombre aux bénévoles + généralisation des référents hygiène et sécurité alimentaire +  formaliser des règles d'acceptation</t>
  </si>
  <si>
    <t>Pôle Alimentaire</t>
  </si>
  <si>
    <t>Gestion et mise en œuvre des bonnes pratiques HSA
Faciliter l’accès et la fourniture d’équipements (chaîne du froid)
Procédure d'intervention  en quelques heures maximum en cas d'alerte 
Une astreinte permanente pour gérer les alertes Process rodé, remontée des informations à tous les niveaux
Nb : ensemble des activités de distributions alimentaires couvertes (y compris Restos bébés)</t>
  </si>
  <si>
    <t xml:space="preserve"> Pôle alimentaire</t>
  </si>
  <si>
    <t>RAS.
Se renforcer néanmoins sur la partie prestataire (Eurofins = presta unique) ce qui nous met en risque (besoin d'une diversification). Maintenir notre bon niveau</t>
  </si>
  <si>
    <t>Activités des Restos</t>
  </si>
  <si>
    <t>Pratiques d'accueil et de sanctuarisation des lieux, enjeux des valeurs Restos</t>
  </si>
  <si>
    <t>Mise à mal de la liberté associative, tensions internes-externes, attitudes des bénévoles non conformes à nos valeurs, contrôles de police (sans papiers) limitant la venue des PA dans les centres</t>
  </si>
  <si>
    <t>Réaffirmer nos valeurs, plaidoyer, communication,</t>
  </si>
  <si>
    <t>Relations Institutionnelles</t>
  </si>
  <si>
    <t>N/A</t>
  </si>
  <si>
    <t>Plan à bâtir et à mettre en œuvre (enjeux de valeurs)</t>
  </si>
  <si>
    <t>Non commencé</t>
  </si>
  <si>
    <t>Manque de visibilité dans l'emploi des fonds en AD</t>
  </si>
  <si>
    <t>Pilotage limité de l'AN sur les contributions et projets (pas de feed-back, reporting)</t>
  </si>
  <si>
    <t>Traçabilité des comptes AD, Commissaires aux comptes</t>
  </si>
  <si>
    <t>Démarche projet revisitée pour plus de visibilité</t>
  </si>
  <si>
    <t>?</t>
  </si>
  <si>
    <t>Modalités d'emploi de la générosité du public</t>
  </si>
  <si>
    <t>Absence d'optimisation, inadéquation.  Confiance des donateurs ébranlée, image des Restos,</t>
  </si>
  <si>
    <t>Etre vigilants sur l'utilisation de la générosité reçue (plus 120 000 nouveaux donateurs - 56 millions de dons)</t>
  </si>
  <si>
    <t>Plan d'action sur fonds et réserves dédiés, nouvelle aide alimentaire pilotée par le Sec Gen et le PAF.
Ajustement des mesures terrain.</t>
  </si>
  <si>
    <t>Organisation inadaptée à l'évolution de la philanthropie "moderne" (fonds dédiés, nouveaux acteurs, mécènes, …)</t>
  </si>
  <si>
    <t>Fourniture insuffisante de rapports d'étapes, d'indicateurs, production de contenus, limitant l'intérêt des mécènes. Délai parfois excessif pour mettre en œuvre les actions financées. Frein aux actions dans ce domaine, pertes d'opportunités.</t>
  </si>
  <si>
    <t xml:space="preserve">La culture projet/process n'est pas dans l'ADN des Restos, au sens attendu par les mécènes ou philanthropes. Le point des indicateurs/rapports n'est pas bloquant aujourd'hui. Rester néanmoins en alerte et anticiper l'avenir. Souhait implicite aujourd'hui de limiter le nombre de dossiers de fonds dédiés comportant des exigences élevées (reporting,…).  </t>
  </si>
  <si>
    <t>Améliorer notre capacité à rendre compte (tableaux de bord, indicateurs de suivi,…), ne pas se mettre en risque</t>
  </si>
  <si>
    <t xml:space="preserve">Pôle Développement Collecte de Fonds
PAF Contrôle de Gestion </t>
  </si>
  <si>
    <t xml:space="preserve">Fonds dédiés : on connait les indicateurs mais les chargés de projets ont du mal à récupérer les informations auprès des AD. De fait, on a des écarts significatifs entre ressources et dépenses (retours comptables et PAADD). Manque de jonction et consolidation au niveau comptable pour disposer d'alertes en temps utile. 
S'inscrit dans la démarche (globale) projet : avoir les données nécessaires pour dégager une vision précise et réduire le risque de perte financière et d'image auprès de nos partenaires.
</t>
  </si>
  <si>
    <t>Absence de dispositif Loi Sapin 2</t>
  </si>
  <si>
    <t>Non-conformité à la loi. Prévention et détection des conflits d'intérêts non assurées, ni la maîtrise des risques d'atteinte à la probité. Absence de mesures de déontologie formalisées et d'un dispositif de formation/sensibilisation associé.
Sanctions de l'Agence Française Anticorruption pour non respect de la loi.</t>
  </si>
  <si>
    <t>Différents dispositifs existants mais hétérogènes (comptables, CAO, non cumul de mandats, signature de conventions partenariats et mécénats), ne répondant pas aux attentes de la loi.
Charte de déontologie sur la partie legs</t>
  </si>
  <si>
    <t>Secrétariat Général</t>
  </si>
  <si>
    <t>PAF Pôle Juridique</t>
  </si>
  <si>
    <t xml:space="preserve">Plan d'action : Mise en œuvre d'une charte de déontologie avec un régime disciplinaire spécifique à la violation de ces règles. Mise en place d'un Comité d'éthique.
Formation, sensibilisation de l'ensemble des salariés et bénévoles. 
Mise en place d'un dispositif d’alerte interne (en cours)
</t>
  </si>
  <si>
    <t>S2 - 2025</t>
  </si>
  <si>
    <t>Contexte d'instabilité politique et social</t>
  </si>
  <si>
    <t>Prises de paroles incontrôlées et nuisibles à notre image et nos valeurs. "Dérapages" volontaires ou involontaires pouvant mettre à mal notre indépendance.</t>
  </si>
  <si>
    <t>Réflexions entamées avec la Gouvernance et le Bureau</t>
  </si>
  <si>
    <t>Pôle Bénévolat 
Pôle RH
Pôle Communication</t>
  </si>
  <si>
    <t>Plan d'action : Réflexion sur les limites à instaurer quant aux  communications des bénévoles mettant en avant les Restos (ajout de lignes directrices dans la charte). Idem pour les salariés (règlement intérieur)</t>
  </si>
  <si>
    <t>Utilisation non contrôlée d'outils IA</t>
  </si>
  <si>
    <t>Compromission de l'intégrité des données, fuite de données, de la disponibilité de nos systèmes (virus, malware, ...)</t>
  </si>
  <si>
    <t>Utilisation par les équipes data d'un logiciel fourni par une société (sous contrôle).</t>
  </si>
  <si>
    <t>En cours de réflexion avec le RSSI pour mise sous contrôle des utilisateurs hors Service Informatique.</t>
  </si>
  <si>
    <t>Incidences du démanagement de l'A.N</t>
  </si>
  <si>
    <t>Pertes de compétences qui ne suivront pas (30% ?), pertes financières si investissement non rentable à terme, perte sur l'attrait des Restos</t>
  </si>
  <si>
    <t>Seuil critique des effectifs/compétences techniques non garanti</t>
  </si>
  <si>
    <t>Activités supports en risque, gestion du quotidien assurée mais pas les activités de fond (Juridique, BTS, Services Financiers). Impacts sur la transmission du savoir faire</t>
  </si>
  <si>
    <t>Recrutements</t>
  </si>
  <si>
    <t>Recrutement d'un responsable (salarié) juridico-immobilier et d'une personne au BTS</t>
  </si>
  <si>
    <t>Pôle RH 
PAF 
Services Administratif</t>
  </si>
  <si>
    <t>Beaucoup de recrutements mais le turn over reste important et peut générer des carences de compétences. Intégration, fidélisation à développer</t>
  </si>
  <si>
    <t>Articulation Binômes salariés/bénévoles, places et rôles respectifs</t>
  </si>
  <si>
    <t>Démissions, harcèlement, conflits, contentieux. Perte d'efficience, d'efficacité, mauvaises complémentarités, difficultés de décision.</t>
  </si>
  <si>
    <t>Les bénévoles devraient également avoir une aptitude au management. Les salariés devraient avoir la capacité à travailler en bonne intelligence avec le bénévole</t>
  </si>
  <si>
    <t xml:space="preserve">Cursus recrutement, formations complémentaires
Valider les principes de l’articulation managériale en binôme et les communiquer
Elaborer un plan de formation managériale
Mettre en place un dispositif d'accompagnement des néo encadrants </t>
  </si>
  <si>
    <t>Pôle RH 
Pôle Bénévolat</t>
  </si>
  <si>
    <t>Peu avancé sur ce sujet (ex : management des managers, remise à niveau), hors formations managériales nouveaux salariés encadrants.
Nb : attente des équipes
Le scope concerne aussi bien les conflits intra personnels</t>
  </si>
  <si>
    <t>Saturation de la capacité de formation des Restos</t>
  </si>
  <si>
    <t>Des expressions de besoins de formations très ambitieuses du côté des services du siège. Tout est réalisé en interne : pas ou très peu de prestations pour l'activité conception et une animation des formations quasi exclusivement bénévole, avec des volumes importants d'actions de formation (plus de 3 000 sessions). Risque de tensions de charges importantes sur toute la ligne des équipes formation (back-office / conception / animation au siège/en AD/en DR. Un service et un réseau d'animateurs qui risquent de ne pouvoir répondre à la demande. Risque d'avoir des formations socles non réalisées faute de disponibilité des équipes pour les animer.</t>
  </si>
  <si>
    <t>Renforcer l'équipe conception
Prioriser les demandes pour les aligner avec nos capacités (avec le soutien de la Gouvernance)</t>
  </si>
  <si>
    <t>Les formations à distance ne peuvent pas répondre à tous les besoins (les actions en présentiel présentent des avantages). Action de priorisation/sélection à mettre en place avec appui gouvernance.
L'ampleur des besoins recensés pourra conduire à faire des arbitrages.</t>
  </si>
  <si>
    <t>Afin de répondre aux enjeux de la formation :
- accord pour recrutement CDI sur un poste salarié d'ingénierie de formation pour les conceptions de modules
- Revue des projets formation en cours avec le CMS et SG pour identifier les priorités
- Prestation (financée) d'accompagnement du binôme de responsables du service formation pour les aider sur la structuration du service formation</t>
  </si>
  <si>
    <t>2025 
(2024 - 2025)</t>
  </si>
  <si>
    <t>Préservation de l'image des Restos dans le cadre des partenariats</t>
  </si>
  <si>
    <t>Cadrage des partenariats pour éviter tout social washing.</t>
  </si>
  <si>
    <t>Process de sécurisation à l'AN (démarche de revue des potentiels partenaires). 
Bonnes pratiques de l'AN.
Charte éthique du partenariat à compléter
Comité de contrôle Interne, charte des bénévoles, …</t>
  </si>
  <si>
    <t>La charte définit les zones blanches, grises ou interdites ainsi que l'escalade auprès de la Gouvernance.</t>
  </si>
  <si>
    <t>Pôle Développement Collecte de Fonds 
Communication 
PAF Juridique</t>
  </si>
  <si>
    <t>Charte éthique du partenariat formalisée et validée mais non publiée. De fait pas de garde fou suffisant en l'état actuel vis-à-vis du terrain qui est incité à  passer des partenariats et rechercher des financements. Le point relève maintenant de la Gouvernance.</t>
  </si>
  <si>
    <t>2023 décembre 
(6 mois - 1 an)</t>
  </si>
  <si>
    <t>Achevé</t>
  </si>
  <si>
    <t>Absence de Cellule de crise pérenne (Décideurs + supports experts)</t>
  </si>
  <si>
    <t>Capacité, réactivité à gérer des crises hors Covid, y compris pour crises locales dans les AD (support fourni par l'AN)</t>
  </si>
  <si>
    <t>Etude des besoins à couvrir prévue en septembre</t>
  </si>
  <si>
    <t>Formaliser la procédure, identifier les acteurs</t>
  </si>
  <si>
    <t xml:space="preserve">La procédure est formalisée et doit être validée très prochainement par la Gouvernance. Objectif dernier trimestre 2024 pour déploiement. </t>
  </si>
  <si>
    <t>2024 
(1 an)</t>
  </si>
  <si>
    <t>Indépendance vis-à-vis des pouvoirs publics</t>
  </si>
  <si>
    <t xml:space="preserve">Risque de prise en main par l'Etat des actions d'aide alimentaire, appel à projets des Ministères. </t>
  </si>
  <si>
    <t>Lignes directrices et process très clairs en termes de mutualisation et d'indépendance</t>
  </si>
  <si>
    <t>Doctrine des Restos à réactualiser en termes de positionnement : réseaux de partenaires, inter associatifs, (cf.: les Restos 2035), modalités d'utilisation des centres mis à disposition par les collectivités territoriales
Travaux à engager à terme</t>
  </si>
  <si>
    <t xml:space="preserve">Pas d'évolution mais risque de remise en cause de l'aide alimentaire par les Pouvoirs publics (en lien avec discussions Sécurité sociale de l'alimentation, chèque alimentaire) </t>
  </si>
  <si>
    <t>Baisse des financements publics</t>
  </si>
  <si>
    <t>Baisse des ressources au détriment des missions des Restos</t>
  </si>
  <si>
    <t>Poursuivre des actions fortes auprès des institutionnels  (plaidoyer, lobbying)</t>
  </si>
  <si>
    <t>Actions de lobbying + continuité du discours sur certains postes de dépenses (assurer une meilleure coordination en interne des messages)
Recrutement effectué pour contribuer aux actions contre la baisse des financements (+ recrutements en régions).</t>
  </si>
  <si>
    <t>Actions de lobbying (diffusion étude de l'Observatoire des Restos sur l'aide alimentaire,…)</t>
  </si>
  <si>
    <t>Non respect des obligations réglementaires</t>
  </si>
  <si>
    <t>Risque de revendications par les représentants du personnel, de contentieux, risque UES, … Sanctions pénales et civiles</t>
  </si>
  <si>
    <t>Reprise des entretiens professionnels + BDES (Base de données économiques et sociales) quasi achevée + veille sur le risque UES (unité économique et sociale)</t>
  </si>
  <si>
    <t>Important travail de régularisation effectué.
Continuer la veille et rester attentif</t>
  </si>
  <si>
    <t>Pôle RH 
PAF Juridique</t>
  </si>
  <si>
    <t>BDES OK, soutenir les actions sur la partie entretiens</t>
  </si>
  <si>
    <t>Continuité des outils de production</t>
  </si>
  <si>
    <t>Disponibilités des applicatifs, des systèmes. Continuité des Activités</t>
  </si>
  <si>
    <t>Suivi de la disponibilité des plateformes
Migration vers de nouvelles plateformes
Projet Hercule en cours : migration technique de l'hébergement achevée fin mai 2023</t>
  </si>
  <si>
    <t>Migration vers le nouvel hébergeur finalisée. Qualité de l'infogérant (vision de nos serveurs, prestations sécurité, …)</t>
  </si>
  <si>
    <t>2023 mai</t>
  </si>
  <si>
    <t>Déficience du support opérationnel</t>
  </si>
  <si>
    <t>Procédures et gestion en décalage avec les évolutions et attentes (nota des AD).</t>
  </si>
  <si>
    <t xml:space="preserve">Réorientation à mettre en œuvre. Poursuivre le programme "support aux AD". Mise en place des dialogues de gestion. Communication renforcée. Service réorganisé en conséquence (staffing) </t>
  </si>
  <si>
    <t>Baisse du modèle économique des ventes dérivées (cd dvd)</t>
  </si>
  <si>
    <t>Financier</t>
  </si>
  <si>
    <t xml:space="preserve">Mise en place du streaming en même temps que la vente de produits physiques pour toucher un autre public (+370%),… Le streaming ne nous coûte rien Vs les supports physiques. Augmentation de la cible jeunes (TikTok, Instagram …)
</t>
  </si>
  <si>
    <t>Production de spectacles</t>
  </si>
  <si>
    <t>Adaptation annuelle au marché et aux attentes du public
Développement du merchandising en permanence (100 000 € de vente en ligne)</t>
  </si>
  <si>
    <t>Fournisseurs Prestataires</t>
  </si>
  <si>
    <t>Artistes aux comportements inappropriés et/ou pénalement répréhensibles</t>
  </si>
  <si>
    <t>Image, bad buzz, réputation, financier</t>
  </si>
  <si>
    <t>(ex. P. Palmade, si cd/dvd déjà gravés on ne peut plus rien faire - changement TV seul possible). Suppression de l'imagerie Enfoirés, pas de moyen de prévention hors artiste connu pour "problèmes" au moment de la sélection</t>
  </si>
  <si>
    <t>S'appuyer sur son réseau de sociétés de production pour écarter les artistes potentiellement "à risque" au moment de leur sélection. Suivi des décisions de justice</t>
  </si>
  <si>
    <t>Remise en cause du FEAD</t>
  </si>
  <si>
    <t>Augmentation de la valeur unitaire des produits, volume fourni en baisse, diminution du nombre de références proposées du fait de ruptures, appels d'offres infructueux.
Arbitrage ou arrêts de certaines missions sociales. Conditions de mise en œuvre du FEAD qui pourraient nous être défavorables ainsi qu'une ouverture à de nouveaux acteurs.</t>
  </si>
  <si>
    <t xml:space="preserve">Actions de lobbying, FEAD est sanctuarisé jusqu'en 2027 (avec une augmentation des ressources). Alerte des pouvoirs publics. 
Compensations de l'Etat. 
A noter : risque sur le devenir du FEAD sans doute élevé à horizon de 10 ans.
Impact de la guerre en Ukraine gros producteur de blé : pénurie et/ou prix unitaire en augmentation dans un avenir proche ? :
</t>
  </si>
  <si>
    <t>Prévoir une stratégie d'influence d'ici 2 ans
Défense et valorisation du fond lui-même</t>
  </si>
  <si>
    <t>Relations Institutionnelles  Développement Collecte de Fonds</t>
  </si>
  <si>
    <t>Négociation budgétaire dans les prochains mois dans un contexte d'élections (à noter : nouvelle politique européenne)</t>
  </si>
  <si>
    <t>Sécurité des personnes au contact des gens de la rue et dans les centres</t>
  </si>
  <si>
    <t>Incivilités, violences</t>
  </si>
  <si>
    <t>E-learning "prévention et gestion de la violence". Partenariat avec la Croix Rouge pour offrir un soutien psychologique aux bénévoles et salariés après un évènement difficile
E-learning à développer et à promouvoir : la formation ne mobilise pas suffisamment les équipes terrains, notamment les bénévoles relais.</t>
  </si>
  <si>
    <t>PIA</t>
  </si>
  <si>
    <t xml:space="preserve">E-learning à développer et à promouvoir : la formation ne mobilise pas suffisamment les équipes terrains, notamment les bénévoles relais.
Accompagnement quand le risque se réalise : Ok
Révision de la stratégie, réflexion en cours (intégrer ce thème dans une problématique plus large de bon fonctionnement des activités, en privilégiant, par exemple, la limitation  des files d'attente qui génèrent des tensions entre bénévoles et personnes accueillies ?)
Voir avec le Pôle bénévolat pour mieux toucher les personnes concerné
</t>
  </si>
  <si>
    <t>Pôle Bénévolat
Pôle RH</t>
  </si>
  <si>
    <t xml:space="preserve">Prévention : E learning. Formation travaillée avec une AD particulièrement concernée. (Attente terrain partage de bonnes pratiques).
A posteriori, gestion de l'évènement (REX encouragés pour capitaliser sur les bonnes pratiques). Mail "type" avec une série de conseils et de préconisations, adapté en fonction de la situation. 
Changement d'échelle de la prise en compte de ces violences, cible plus élargie (PA, salariés, bénévoles) en liaison avec les Pôles Bénévolat et RH : mise en place d'une ligne téléphonique de soutien psychologique pour les salariés et bénévoles. </t>
  </si>
  <si>
    <t>Risque de non clôture des comptes</t>
  </si>
  <si>
    <t>Signal grave vis-à-vis des donateurs (confiance,…), décalage de l'AG, …</t>
  </si>
  <si>
    <t>Suivi du capacitaire humain, de la qualité des données et du déploiement de l'outil (GAPP)
Matrice des risques spécifique pour le projet GAPP</t>
  </si>
  <si>
    <t>Anticipation menée au niveau des AD (consolidation des comptes), CAC prévenus</t>
  </si>
  <si>
    <t>SI
PAF Support SI Métier GAPP</t>
  </si>
  <si>
    <t>Risque encore présent dans certaines AD. SI GAAP renforcé, mise en place centre de services partagés pour accompagnement + service support compta aux AD. Création de postes salariés. Risque maitrisé à ce stade au niveau de l'AN.</t>
  </si>
  <si>
    <t>En continu (pour les AD)</t>
  </si>
  <si>
    <t>Affaiblissement du modèle de l'aide alimentaire par les Pouvoirs publics</t>
  </si>
  <si>
    <t>Impact sur nos ressources</t>
  </si>
  <si>
    <t>Défense du modèle Restos, stratégie d'influence</t>
  </si>
  <si>
    <t>Alimentaire Approvisionnement</t>
  </si>
  <si>
    <t>Catalogue FEAD réduit, peu diversifié en références.</t>
  </si>
  <si>
    <t xml:space="preserve">Des appels d'offres reviennent infructueux côté FEAD. Choix réduit proposé aux personnes accueillies : ceci oblige à acheter en parallèle.
</t>
  </si>
  <si>
    <t>. Conventions  signées avec des plateformes de distribution pour récupérer des dons de qualité, avec des produits de marques bien connues. 
. Circuits logistiques revus afin de privilégier les envois directs aux centres
. Renforcement des partenariats
. Optimisation des outils et plateformes logistiques pour une meilleure répartition
. Projet "petite enfance" en cours, visant à faire évoluer finement la dotation pour les enfants en fonction de leur âge.</t>
  </si>
  <si>
    <t xml:space="preserve">Optimiser et diversifier les sources pour conserver un équilibre
Toujours beaucoup d'AO infructueux : bascule sur des dons et sur du négoce
Travail rapproché avec le Contrôle de Gestion
Travail sur le sourcing (augmentation du nombre de fournisseurs), également pour bénéficier de plans "B".
Négociation annuelle avec les fournisseurs sur les prix
Compenser des achats nationaux par des achats locaux </t>
  </si>
  <si>
    <t>PAF Contrôle de Gestion</t>
  </si>
  <si>
    <t xml:space="preserve">Fait quasi au quotidien. On est revenu à une situation et un budget avant Covid. Donc FEAD moins d'impact.
Le nombre de repas a augmenté, plus de PA, donc on est face à d'autres problématiques (ressources globales). La situation a évolué ces derniers mois (nombre de repas servis). Pas d'inquiétude sur l'avenir du FEAD à moyen terme. </t>
  </si>
  <si>
    <t>Détournement des marques Restos, Enfoirés (propriété intellectuelle)</t>
  </si>
  <si>
    <t>Confusion pour le public et personnes accueillies, atteinte à l'image</t>
  </si>
  <si>
    <t>Surveillance et conseils en Propriété Industrielle française par un cabinet spécialisé. Réactivité interne dans la prise de décision
Traitement à chaud des remontées du cabinet de conseils
Suivi rapproché des alertes</t>
  </si>
  <si>
    <t>RAS</t>
  </si>
  <si>
    <t xml:space="preserve">PAF Juridique Communication </t>
  </si>
  <si>
    <t>Suivi assuré par un cabinet arrêté. A réétudier par le futur responsable juridique.</t>
  </si>
  <si>
    <t>Fraudes et détournements internes</t>
  </si>
  <si>
    <t>Détournement de fonds</t>
  </si>
  <si>
    <t>Vols de valeurs (espèces, chèques-services, chèques-vacances, chèques donateurs non enregistrés)</t>
  </si>
  <si>
    <t>Traçabilité assez bonne sur les ressources, audit de nos prestataires sous-traitants, contrôle interne. Chaîne de signatures pour fonds sortants (GAPP)
Fonds entrants / Sortants</t>
  </si>
  <si>
    <t xml:space="preserve"> RAS, surveiller la tendance</t>
  </si>
  <si>
    <t>PAF 
Services Financiers</t>
  </si>
  <si>
    <t xml:space="preserve">La traçabilité peut être améliorée (interface QualiData/XRP). Projet PAF, SI, Développement Collecte de fonds. Impact des fraudes possible au niveau du terrain (séparation des pouvoirs pas toujours assurée). Réécriture des process à faire (textes datant de 10 -15 ans). </t>
  </si>
  <si>
    <t>Fin T2 2025</t>
  </si>
  <si>
    <t>Incidences complexes de la professionnalisation des modes de fonctionnement confrontés aux valeurs historiques des Restos</t>
  </si>
  <si>
    <t>Départs, démissions, …, liés à la transformation de notre modèle (gouvernance, bénévolat, responsabilités, surcharge de travail). Montée en charge des recrutements de salariés. Conflit de valeurs</t>
  </si>
  <si>
    <t>Conduite du changement, accompagnement
Sujet pris par la Gouvernance</t>
  </si>
  <si>
    <t>Renforcer les contacts AN/terrain
AN en mode soutien et non plus seulement mode Top/Down, appui aux AD</t>
  </si>
  <si>
    <t>Secrétariat Général
Pôle RH</t>
  </si>
  <si>
    <t>Risque inhérent à l'activité, au secteur et au modèle.
Le recrutement de nombreux postes dont l'arrivée s'est faite pleinement cette année contribue à la stabilisation : BTS, Informatique, RH etc…</t>
  </si>
  <si>
    <t>Accepté</t>
  </si>
  <si>
    <t>Gestion de projets, Amélioration continue</t>
  </si>
  <si>
    <t>Manque de capitalisation,  d'amélioration des pratiques, transversalité (travail en silo). Livraisons répondant partiellement aux besoins métiers</t>
  </si>
  <si>
    <t>Retex Covid effectué, cyberattaque Id
Développer systématiquement les RETEX sur des évènements majeurs, favoriser/soutenir les interactions entre Pôles. Associer davantage les métiers en avant projet et mieux suivre la qualité des livrables.</t>
  </si>
  <si>
    <t>Développer la communication autour des projets, réflexion sur la mise en place d'une cellule d'assistance à l'AN pour mieux accompagner le terrain
Structuration des Pôles, nouveau DG, Comop,…
Stabiliser la croissance de la structure, caler les process</t>
  </si>
  <si>
    <t>Travaux toujours en cours sur la réorganisation, la  structuration des pôles. 
Les interactions Bureau/COMOP/CMS doivent être clarifiées sur l'année en cours, impliquant de nouvelles organisations et une meilleure définition et acceptation du rôle de chacun.</t>
  </si>
  <si>
    <t>2026 
(1 à 3 ans pour passer en mode "business as usual")</t>
  </si>
  <si>
    <t>Confusion et imprécisions dans le partage des rôles et compétences des instances (Présidence, Secrétariat Général, Bureau, Comop)</t>
  </si>
  <si>
    <t xml:space="preserve">Légitimité, rôle, limites en termes d'efficacité, de reconnaissance, notamment du Comop. Confusion en termes de pilotage </t>
  </si>
  <si>
    <t>Institutionnaliser le rôle du Comop à l'instar du CMS
Préciser le rôle du Comop et du Délégué Général.
Analyse des impacts sur le fonctionnement du Bureau
Mettre en place de la coordination autour des projets, du partage, challenger sur la capacité à faire (AN/Terrain)</t>
  </si>
  <si>
    <t>Préciser le rôle du Comop et du Délégué Général.
Analyse des impacts sur le fonctionnement du Bureau
Rôle du CMS défini et formalisé (opérationnalité des missions)
Comop : décisions opérationnelles, sujets/projets transverses
Bureau : décisions stratégiques et politiques
Revue de la fréquence des réunions</t>
  </si>
  <si>
    <t>Voir plus haut : 
Les interactions Bureau/COMOP/CMS doivent être clarifiées sur l'année en cours, impliquant de nouvelles organisations et une meilleure définition et acceptation du rôle de chacun.</t>
  </si>
  <si>
    <t xml:space="preserve"> Insuffisance de contrôles et d'indicateurs de suivi</t>
  </si>
  <si>
    <t>Pertes financières ou matérielles (vols PC, consommables, remboursement frais personnels, ….)</t>
  </si>
  <si>
    <t>Process informels à mettre en œuvre ou à consolider
Mesures complémentaires à mettre en place</t>
  </si>
  <si>
    <t>Renforcer ou prévoir les contrôles
Respect des fondamentaux telle la charte des bénévoles et "sanctions" si besoin.
Règlement Intérieur et contrat de travail pour les salariés.
Whistleblowing à étudier</t>
  </si>
  <si>
    <t xml:space="preserve">Secrétariat Général
PAF Support Audit (pour les AD) </t>
  </si>
  <si>
    <t xml:space="preserve">Procédure d'alerte professionnelle en cours d'élaboration.
Nécessité de se poser la question du contrôle interne des pôles et donc de définir ce que nous souhaitons sur l'aspect "Audit Interne indépendant". Nécessité de faire évoluer les approches sur ce sujet.
REX qui permet des marges de progression en matière d'audit interne. Travaux sur la grille d'audit sous l'égide du PAF (élargissement du périmètre d'audit). </t>
  </si>
  <si>
    <t>Mutualisation des entrepôts</t>
  </si>
  <si>
    <t>Tensions, départ de bénévoles, continuité de la livraison des centres, dégradation des relations AN/AD</t>
  </si>
  <si>
    <t>Attentif aux remontées du terrain, insatisfaction, ….</t>
  </si>
  <si>
    <t>PAADD 
PAF 
Secrétariat Général</t>
  </si>
  <si>
    <t>Projet en cours d'étude, prend en compte ces points de risque</t>
  </si>
  <si>
    <t>2024 - 2027
(mise en œuvre du schéma directeur)</t>
  </si>
  <si>
    <t>Maintien de l'attractivité du modèle des concerts Enfoirés</t>
  </si>
  <si>
    <t>Financier avec la baisse des recettes, Image</t>
  </si>
  <si>
    <t>Très autonomes dans le domaine et forte expérience antérieure qui permettent de procéder aux ajustements au fil des ans. Première vente à l'année en France de cd et dvd, places vendues en une journée Vs 3/4j avant</t>
  </si>
  <si>
    <t>Ajustements continus</t>
  </si>
  <si>
    <r>
      <t>Incidences</t>
    </r>
    <r>
      <rPr>
        <b/>
        <sz val="11"/>
        <color rgb="FFFF0000"/>
        <rFont val="Calibri"/>
        <family val="2"/>
      </rPr>
      <t xml:space="preserve"> </t>
    </r>
    <r>
      <rPr>
        <b/>
        <sz val="11"/>
        <rFont val="Calibri"/>
        <family val="2"/>
      </rPr>
      <t>du projet Petite enfance</t>
    </r>
  </si>
  <si>
    <r>
      <t>Accidents, accompagnement inadapté, retombées médiatiques</t>
    </r>
    <r>
      <rPr>
        <sz val="11"/>
        <color rgb="FF00B050"/>
        <rFont val="Calibri"/>
        <family val="2"/>
      </rPr>
      <t xml:space="preserve"> </t>
    </r>
    <r>
      <rPr>
        <sz val="11"/>
        <rFont val="Calibri"/>
        <family val="2"/>
      </rPr>
      <t>potentiellement importantes du fait de l'exposition de cette activité.</t>
    </r>
  </si>
  <si>
    <t>Risque inhérent à l'activité mais projet "phare" de la nouvelle campagne et de la nouvelle stratégie des Restos.</t>
  </si>
  <si>
    <r>
      <t>Sécurisation des pratiques Restos avec un cadre très précis, vu avec des juristes, les assurances et BTS. Moyens importants en terme d'information</t>
    </r>
    <r>
      <rPr>
        <sz val="11"/>
        <color rgb="FFFF0000"/>
        <rFont val="Calibri"/>
        <family val="2"/>
        <scheme val="minor"/>
      </rPr>
      <t xml:space="preserve"> </t>
    </r>
    <r>
      <rPr>
        <sz val="11"/>
        <rFont val="Calibri"/>
        <family val="2"/>
        <scheme val="minor"/>
      </rPr>
      <t>(signalétique,…) , de formation et d'accompagnement des équipes terrain.</t>
    </r>
  </si>
  <si>
    <t>Dérives du projet Ariane (Ulysse)</t>
  </si>
  <si>
    <t>Dysfonctionnements applicatifs, adhésion limitée des utilisateurs, inscriptions et supports impossibles, impacts potentiels RGPD si saisies manuelles.</t>
  </si>
  <si>
    <t xml:space="preserve">Maitrise d'ouvrage assurée par le PIA en articulation avec le SI. </t>
  </si>
  <si>
    <t xml:space="preserve">Choix d'un outil du marché (Salesforce). Cartographie des risques spécifique au projet, monitoring précis. </t>
  </si>
  <si>
    <t>Gestion des astreintes pour les salariés</t>
  </si>
  <si>
    <t>Risque accident un dimanche, poursuites pénales, image des Restos</t>
  </si>
  <si>
    <t>Echanges sur une solution d'organisation : prise en charge des activités concernées par des bénévoles (ex : Com, SI)</t>
  </si>
  <si>
    <t xml:space="preserve"> Un accord d'entreprise doit être renégocié. 
A noter pas de dispositif spécifique en la matière dans les autres associations </t>
  </si>
  <si>
    <t>2024 - 2025</t>
  </si>
  <si>
    <t>Fluctuation des dons alimentaires, dons d'entreprises, collectes locales, baisse  de la ramasse
 (- 30%)</t>
  </si>
  <si>
    <t>Impacts sur les ressources nécessaires pour compenser: ce que l'on a en moins il faut l'acheter</t>
  </si>
  <si>
    <t>. Augmentation des dons toutes origines, des collectes, mais baisse significative de la ramasse
Bonne collecte alimentaire qui permet de rester assez confiant pour l'avenir</t>
  </si>
  <si>
    <t>Analyse globale par le Pôle. Surveillance de l'équilibre, fluctuant d'une région à l'autre, sectoriel
 Travail permanent avec l'équipe dons. A noter compensation par un partenaire de l'impact de la mise en place des ventes DLC (date limite de consommation) par le versement d'une dotation de 1M€.  Dons MIN (Rungis) conséquents.</t>
  </si>
  <si>
    <t>Pôle Développement et Collecte de Fonds</t>
  </si>
  <si>
    <t>Le niveau de prospection, le développement du réseau progressent. Les chiffres mensuels sont rassurants. Moins de tension, ce qui n'empêche pas la vigilance.</t>
  </si>
  <si>
    <t>Non respect du process de traitement des demandes terrain</t>
  </si>
  <si>
    <t>Désorganisation, incohérence dans les discours et actions.</t>
  </si>
  <si>
    <t>Le service Administration des Projets et Activités filtre, coordonne les avis, arbitre, accompagne les réponses. Rôle central.
Risque d'être bypassé par d'autres Pôles qui veulent passer en direct et ne connaissent pas nécessairement l'historique et n'interviennent pas en support sur le terrain
Etre attentif et œuvrer contre le manque de transversalité et de partage d'infos</t>
  </si>
  <si>
    <t>Appui des CDM</t>
  </si>
  <si>
    <t>Tous</t>
  </si>
  <si>
    <t xml:space="preserve">La refonte de la démarche projet n'empêchera pas certains RD de bypasser les consignes (notamment lorsque l'AD dispose des fonds pour pouvoir engager l'action envisagée) . 
Accompagnement, suivi, modules pour accompagner les CDM.
</t>
  </si>
  <si>
    <t>Mise en œuvre de nouveaux projets de diversification</t>
  </si>
  <si>
    <t>Perte d'opportunités financières</t>
  </si>
  <si>
    <t>Création de nouveaux concepts au regard des besoins financiers des Restos  (ex : Humour ? matchs caritatifs ?)</t>
  </si>
  <si>
    <t>Etablir un business plan</t>
  </si>
  <si>
    <t>Baisse des partenariats</t>
  </si>
  <si>
    <t>Impacts sur les ressources nécessaires pour compenser</t>
  </si>
  <si>
    <t>Travail avec les autres Pôles (Partenariats, …)</t>
  </si>
  <si>
    <t>Equipes de prospecteurs qui se connectent directement sur les plateformes des fournisseurs, se rendent sur leurs sites. Important effort de formation.</t>
  </si>
  <si>
    <t>Beaucoup de dons et de (nouveaux) partenaires suite à l'appel de Patrice (09/2023). Travail de prospection + service partenariat</t>
  </si>
  <si>
    <t>Divulgation de données personnelles (intentionnelle ou non) RGPD</t>
  </si>
  <si>
    <t>Impact sur les personnes concernées, sanctions, image, non-conformité (injonction de la CNIL sur nos cookies)</t>
  </si>
  <si>
    <t>Sensibilisation salariés/bénévoles.
Registre des données existant. Règles de classification des données à venir
Actions de sensibilisation à la rentrée 2022 :
	- AD, format "ludique"/pédagogique avec Quizz + le chantier de la constitution du registre des données. 
	- AN : action proche de celle envisagée pour les AD.</t>
  </si>
  <si>
    <t xml:space="preserve">Actions de sensibilisation. Besoin de référents terrain
. Lancement du Quizz le 22/11/2022 + document sur les principes, fondements et bonnes pratiques du RGPD
. 2023/2024, déclinaison opérationnelle du RGPD vers les AD (pilote fin mai 2023 avec quelques AD)
. Mise en place de Data Legal Drive 
. Référents locaux en la personne des secrétaires départementaux adjoints : communauté à créer avec les référents. Processus à maintenir opérationnel dans la durée. </t>
  </si>
  <si>
    <t>PAF Juridique 
DPO</t>
  </si>
  <si>
    <t>Réseau terrain animé par le DPO, sessions de formation réalisées. Projet de sensibilisation en commun avec le service de sécurité du SI.</t>
  </si>
  <si>
    <t>Process de contractualisation des fournisseurs Informatiques à harmoniser</t>
  </si>
  <si>
    <t>SLA/PCA absents ou inadéquats sur les anciens contrats
Evaluation sécurité du fournisseur, clauses d'audit. Risque élevé si fournisseur critique/unique</t>
  </si>
  <si>
    <t>Validation contrat par les pôles concernés (IT, …). Contrat cadre en place
Association du Pôle Juridique dans la phase de contractualisation
Vérification des besoins (SLA, PCA) avec les Pôles</t>
  </si>
  <si>
    <t>PAF 
Juridique 
SI</t>
  </si>
  <si>
    <t>Embauche d'un responsable Juridique (salarié)</t>
  </si>
  <si>
    <t>Limites du modèle de planification budgétaire pluriannuelle</t>
  </si>
  <si>
    <t>Le modèle historique des Restos structuré par campagne nous enferme dans des logiques financières, marketing, …, qui nous privent d'opportunités de consolidation des ressources et de pérennisation des engagements.</t>
  </si>
  <si>
    <t>Sortir de la logique qui consiste à se penser en année, en campagne et se projeter à 5 ou 10 ans (ex : le PAN 2022/2027), et ce dans tous les domaines
Réflexion dorénavant pluri annuelle (Plan de modernisation, schémas logistiques, changements logiciels, …). Changement de mentalité à prendre en compte pour les acteurs
Structuration de l'AN en conséquence</t>
  </si>
  <si>
    <t>Projets qui s'inscrivent sur du long terme (ex : petite enfance)
Prise en compte de la capacité à faire du terrain</t>
  </si>
  <si>
    <t>La problématique par campagne n'est pas un sujet de risque en tant que tel, l'absence de planification pluriannuelle, oui. 
Les derniers évènements et la mise en place de projets pluriannuels (nouvelle aide des restos dont petite enfance, logistique, ...) font penser que la réflexion sur le long terme est engagée.
Les budgets sont réalisés sur 3 ans (déploiement à l'identique pour les AD via le PAADD et le PAF).</t>
  </si>
  <si>
    <t>Gestion de la paie et déclarations sociales</t>
  </si>
  <si>
    <t>Dépendance au fournisseur ORCOM. En cas de défaillance, gestion d'acomptes manuels</t>
  </si>
  <si>
    <t>Une personne peut faire les acomptes;</t>
  </si>
  <si>
    <t>Rédaction d'un procédure de gestion des acomptes
Vérifier les prestations de continuité chez le prestataire d'autant qu'une externalisation complète a été validée par le Bureau le 19/4/22</t>
  </si>
  <si>
    <t>Diagnostic du prestataire pour se "rassurer" (variables traitées à l'AN, le reste semi externalisé) et voir les aspects d'optimisation des charges sociales</t>
  </si>
  <si>
    <t>Sécurité des concerts</t>
  </si>
  <si>
    <t>Atteinte aux spectateurs et aux artistes, pertes financières</t>
  </si>
  <si>
    <t>Assurances pour pertes financières (ensemble du projet assuré, y compris merchandising) et niveau de sécurité physique doublé par rapport aux spectacles en France (Privée + Restos)</t>
  </si>
  <si>
    <t>Déploiement AAIDA Log</t>
  </si>
  <si>
    <t>Remplacement de Navision, difficulté à changer d'outil, rejet du changement, risque lié au déploiement en mode big bang</t>
  </si>
  <si>
    <t>En mode projet. En charge de la conduite du déploiement, des formations. Vigilance sur ces points</t>
  </si>
  <si>
    <t>Plan de roll back prévu à définir. Alerte si on n'est pas prêt. Groupe Projet (dont Pôle Alimentaire) qui donnera le GO. Attention à l'effet cumulatif réduction des entrepôts - lancement d'AAIDA Log.</t>
  </si>
  <si>
    <t>2025 avril</t>
  </si>
  <si>
    <t>Sécurité des locaux AN</t>
  </si>
  <si>
    <t>Mise en danger de la sécurité des personnes (câblages anarchiques, installations défectueuses, …)</t>
  </si>
  <si>
    <t>Accidents physiques, incendie, …</t>
  </si>
  <si>
    <t>service logistique, contrôles règlementaires, …
Exercices d'évacuation, détection de fumées, …</t>
  </si>
  <si>
    <t>PAF 
Services Généraux</t>
  </si>
  <si>
    <t>En parallèle, mise à jour du DUERP qui prend en compte ces points (RH)</t>
  </si>
  <si>
    <t>Indisponibilité du siège</t>
  </si>
  <si>
    <t>accueil salariés/bénévoles impossible, continuité des activités altérée</t>
  </si>
  <si>
    <t>Télétravail</t>
  </si>
  <si>
    <t>NA</t>
  </si>
  <si>
    <t>Classes de risque</t>
  </si>
  <si>
    <t>Etat du plan</t>
  </si>
  <si>
    <t>Axe du PAN</t>
  </si>
  <si>
    <t>Catégorie de risque</t>
  </si>
  <si>
    <t>Ressources diversifiées et sécurisées</t>
  </si>
  <si>
    <t>Organisation</t>
  </si>
  <si>
    <t>Bénévoles</t>
  </si>
  <si>
    <t>Bloqué</t>
  </si>
  <si>
    <t>Personnes accueillies</t>
  </si>
  <si>
    <t>Reporté</t>
  </si>
  <si>
    <t>AD - Centres</t>
  </si>
  <si>
    <t>Fraudes et détournements externes</t>
  </si>
  <si>
    <t>Sécurité des locaux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</si>
</sst>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b/>
      <sz val="18"/>
      <color theme="1"/>
      <name val="Calibri"/>
      <family val="2"/>
      <scheme val="minor"/>
    </font>
    <font>
      <b/>
      <sz val="10"/>
      <color theme="1"/>
      <name val="Calibri"/>
      <family val="2"/>
      <scheme val="minor"/>
    </font>
    <font>
      <b/>
      <sz val="11"/>
      <color rgb="FFFFFF00"/>
      <name val="Calibri"/>
      <family val="2"/>
    </font>
    <font>
      <b/>
      <sz val="11"/>
      <color rgb="FFFFFF00"/>
      <name val="Calibri"/>
      <family val="2"/>
      <scheme val="minor"/>
    </font>
    <font>
      <b/>
      <sz val="11"/>
      <color rgb="FF0070C0"/>
      <name val="Calibri"/>
      <family val="2"/>
      <scheme val="minor"/>
    </font>
    <font>
      <sz val="11"/>
      <color theme="1"/>
      <name val="Calibri"/>
      <family val="2"/>
    </font>
    <font>
      <b/>
      <sz val="11"/>
      <color rgb="FF000000"/>
      <name val="Calibri"/>
      <family val="2"/>
    </font>
    <font>
      <sz val="11"/>
      <name val="Calibri"/>
      <family val="2"/>
    </font>
    <font>
      <b/>
      <sz val="11"/>
      <name val="Calibri"/>
      <family val="2"/>
    </font>
    <font>
      <sz val="11"/>
      <color rgb="FF0070C0"/>
      <name val="Calibri"/>
      <family val="2"/>
    </font>
    <font>
      <sz val="11"/>
      <name val="Calibri"/>
      <family val="2"/>
      <scheme val="minor"/>
    </font>
    <font>
      <sz val="11"/>
      <color rgb="FF0070C0"/>
      <name val="Calibri"/>
      <family val="2"/>
      <scheme val="minor"/>
    </font>
    <font>
      <sz val="10"/>
      <name val="Arial"/>
      <family val="2"/>
    </font>
    <font>
      <b/>
      <sz val="12"/>
      <color rgb="FFFFFF00"/>
      <name val="Calibri"/>
      <family val="2"/>
    </font>
    <font>
      <sz val="12"/>
      <color rgb="FF000000"/>
      <name val="Calibri"/>
      <family val="2"/>
    </font>
    <font>
      <b/>
      <sz val="12"/>
      <color rgb="FF000000"/>
      <name val="Calibri"/>
      <family val="2"/>
    </font>
    <font>
      <b/>
      <sz val="11"/>
      <color rgb="FF0070C0"/>
      <name val="Calibri"/>
      <family val="2"/>
    </font>
    <font>
      <b/>
      <sz val="12"/>
      <color theme="1"/>
      <name val="Calibri"/>
      <family val="2"/>
      <scheme val="minor"/>
    </font>
    <font>
      <b/>
      <sz val="12"/>
      <color rgb="FFFF0000"/>
      <name val="Calibri"/>
      <family val="2"/>
    </font>
    <font>
      <b/>
      <sz val="12"/>
      <name val="Calibri"/>
      <family val="2"/>
      <scheme val="minor"/>
    </font>
    <font>
      <b/>
      <sz val="12"/>
      <color theme="0"/>
      <name val="Calibri"/>
      <family val="2"/>
    </font>
    <font>
      <b/>
      <sz val="12"/>
      <color rgb="FFFF0000"/>
      <name val="Calibri"/>
      <family val="2"/>
      <scheme val="minor"/>
    </font>
    <font>
      <b/>
      <sz val="12"/>
      <color theme="0"/>
      <name val="Calibri"/>
      <family val="2"/>
      <scheme val="minor"/>
    </font>
    <font>
      <b/>
      <sz val="12"/>
      <color rgb="FFFFFF00"/>
      <name val="Calibri"/>
      <family val="2"/>
      <scheme val="minor"/>
    </font>
    <font>
      <sz val="11"/>
      <color rgb="FF000000"/>
      <name val="Calibri"/>
      <family val="2"/>
    </font>
    <font>
      <b/>
      <sz val="11"/>
      <name val="Calibri"/>
      <family val="2"/>
      <scheme val="minor"/>
    </font>
    <font>
      <b/>
      <sz val="11"/>
      <color rgb="FFFF0000"/>
      <name val="Calibri"/>
      <family val="2"/>
    </font>
    <font>
      <sz val="11"/>
      <color rgb="FF00B050"/>
      <name val="Calibri"/>
      <family val="2"/>
    </font>
    <font>
      <b/>
      <sz val="11"/>
      <color theme="1"/>
      <name val="Calibri"/>
      <family val="2"/>
    </font>
  </fonts>
  <fills count="1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8" tint="-0.249977111117893"/>
        <bgColor rgb="FF1F497D"/>
      </patternFill>
    </fill>
    <fill>
      <patternFill patternType="solid">
        <fgColor theme="8" tint="-0.249977111117893"/>
        <bgColor indexed="64"/>
      </patternFill>
    </fill>
    <fill>
      <patternFill patternType="solid">
        <fgColor rgb="FFFFFFFF"/>
        <bgColor rgb="FF000000"/>
      </patternFill>
    </fill>
    <fill>
      <patternFill patternType="solid">
        <fgColor indexed="65"/>
        <bgColor indexed="64"/>
      </patternFill>
    </fill>
    <fill>
      <patternFill patternType="solid">
        <fgColor rgb="FFFF0000"/>
        <bgColor indexed="64"/>
      </patternFill>
    </fill>
    <fill>
      <patternFill patternType="solid">
        <fgColor theme="0"/>
        <bgColor indexed="64"/>
      </patternFill>
    </fill>
    <fill>
      <patternFill patternType="solid">
        <fgColor theme="4" tint="0.79995117038483843"/>
        <bgColor indexed="64"/>
      </patternFill>
    </fill>
    <fill>
      <patternFill patternType="solid">
        <fgColor rgb="FFD9E1F2"/>
        <bgColor rgb="FF000000"/>
      </patternFill>
    </fill>
    <fill>
      <patternFill patternType="solid">
        <fgColor rgb="FFFF0000"/>
        <bgColor rgb="FF000000"/>
      </patternFill>
    </fill>
    <fill>
      <patternFill patternType="solid">
        <fgColor rgb="FFFFFF00"/>
        <bgColor rgb="FF000000"/>
      </patternFill>
    </fill>
    <fill>
      <patternFill patternType="solid">
        <fgColor theme="0"/>
        <bgColor rgb="FF000000"/>
      </patternFill>
    </fill>
    <fill>
      <patternFill patternType="solid">
        <fgColor theme="0" tint="-0.14999847407452621"/>
        <bgColor indexed="64"/>
      </patternFill>
    </fill>
  </fills>
  <borders count="22">
    <border>
      <left/>
      <right/>
      <top/>
      <bottom/>
      <diagonal/>
    </border>
    <border>
      <left style="medium">
        <color indexed="64"/>
      </left>
      <right style="medium">
        <color indexed="64"/>
      </right>
      <top style="medium">
        <color indexed="64"/>
      </top>
      <bottom/>
      <diagonal/>
    </border>
    <border>
      <left style="thin">
        <color rgb="FF000000"/>
      </left>
      <right style="medium">
        <color rgb="FF000000"/>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right style="medium">
        <color indexed="64"/>
      </right>
      <top style="medium">
        <color rgb="FF000000"/>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auto="1"/>
      </bottom>
      <diagonal/>
    </border>
    <border>
      <left/>
      <right style="thin">
        <color indexed="64"/>
      </right>
      <top style="thin">
        <color indexed="64"/>
      </top>
      <bottom/>
      <diagonal/>
    </border>
  </borders>
  <cellStyleXfs count="2">
    <xf numFmtId="0" fontId="0" fillId="0" borderId="0"/>
    <xf numFmtId="0" fontId="16" fillId="0" borderId="0"/>
  </cellStyleXfs>
  <cellXfs count="186">
    <xf numFmtId="0" fontId="0" fillId="0" borderId="0" xfId="0"/>
    <xf numFmtId="0" fontId="4" fillId="0" borderId="0" xfId="0" applyFont="1" applyAlignment="1">
      <alignment horizontal="center" vertical="center"/>
    </xf>
    <xf numFmtId="0" fontId="0" fillId="0" borderId="0" xfId="0" applyAlignment="1">
      <alignment wrapText="1"/>
    </xf>
    <xf numFmtId="0" fontId="0" fillId="0" borderId="0" xfId="0" applyAlignment="1">
      <alignment horizontal="center" vertical="center"/>
    </xf>
    <xf numFmtId="0" fontId="0" fillId="0" borderId="0" xfId="0" applyAlignment="1">
      <alignment vertical="center"/>
    </xf>
    <xf numFmtId="0" fontId="6" fillId="4" borderId="5" xfId="0" applyFont="1" applyFill="1" applyBorder="1" applyAlignment="1">
      <alignment horizontal="center" vertical="center" wrapText="1"/>
    </xf>
    <xf numFmtId="0" fontId="10"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1" fillId="6" borderId="6" xfId="0" applyFont="1" applyFill="1" applyBorder="1" applyAlignment="1">
      <alignment horizontal="left" vertical="center" wrapText="1"/>
    </xf>
    <xf numFmtId="0" fontId="11" fillId="6" borderId="6" xfId="0" applyFont="1" applyFill="1" applyBorder="1" applyAlignment="1">
      <alignment horizontal="center" vertical="center" wrapText="1"/>
    </xf>
    <xf numFmtId="0" fontId="3" fillId="0" borderId="0" xfId="0" applyFont="1"/>
    <xf numFmtId="0" fontId="0" fillId="0" borderId="0" xfId="0" applyAlignment="1">
      <alignment horizontal="left"/>
    </xf>
    <xf numFmtId="0" fontId="14" fillId="0" borderId="0" xfId="0" applyFont="1"/>
    <xf numFmtId="0" fontId="15" fillId="0" borderId="0" xfId="0" applyFont="1"/>
    <xf numFmtId="0" fontId="2" fillId="0" borderId="0" xfId="0" applyFont="1" applyAlignment="1">
      <alignment horizontal="left"/>
    </xf>
    <xf numFmtId="0" fontId="2" fillId="0" borderId="0" xfId="0" applyFont="1"/>
    <xf numFmtId="0" fontId="11" fillId="6" borderId="6" xfId="0" applyFont="1" applyFill="1" applyBorder="1" applyAlignment="1">
      <alignment vertical="center" wrapText="1"/>
    </xf>
    <xf numFmtId="0" fontId="0" fillId="0" borderId="6" xfId="0" applyBorder="1" applyAlignment="1">
      <alignment horizontal="left" vertical="top" wrapText="1"/>
    </xf>
    <xf numFmtId="0" fontId="11" fillId="0" borderId="6" xfId="0" applyFont="1" applyBorder="1" applyAlignment="1">
      <alignment horizontal="left" vertical="center" wrapText="1"/>
    </xf>
    <xf numFmtId="0" fontId="3" fillId="7" borderId="6" xfId="0" applyFont="1" applyFill="1" applyBorder="1" applyAlignment="1">
      <alignment horizontal="center" vertical="center" wrapText="1"/>
    </xf>
    <xf numFmtId="0" fontId="3" fillId="7" borderId="6" xfId="0" applyFont="1" applyFill="1" applyBorder="1" applyAlignment="1">
      <alignment horizontal="left" vertical="center" wrapText="1"/>
    </xf>
    <xf numFmtId="0" fontId="0" fillId="9" borderId="6" xfId="0" applyFill="1" applyBorder="1" applyAlignment="1">
      <alignment horizontal="left" vertical="center" wrapText="1"/>
    </xf>
    <xf numFmtId="0" fontId="3" fillId="9" borderId="6" xfId="0" applyFont="1" applyFill="1" applyBorder="1" applyAlignment="1">
      <alignment horizontal="center" vertical="center" wrapText="1"/>
    </xf>
    <xf numFmtId="0" fontId="3" fillId="9" borderId="6" xfId="0" applyFont="1" applyFill="1" applyBorder="1" applyAlignment="1">
      <alignment horizontal="left" vertical="center" wrapText="1"/>
    </xf>
    <xf numFmtId="0" fontId="0" fillId="7" borderId="6" xfId="0" applyFill="1" applyBorder="1" applyAlignment="1">
      <alignment horizontal="center" vertical="center"/>
    </xf>
    <xf numFmtId="0" fontId="3" fillId="8" borderId="6" xfId="0" applyFont="1" applyFill="1" applyBorder="1" applyAlignment="1">
      <alignment horizontal="center" vertical="center"/>
    </xf>
    <xf numFmtId="0" fontId="0" fillId="7" borderId="6" xfId="0" quotePrefix="1" applyFill="1" applyBorder="1" applyAlignment="1">
      <alignment vertical="center" wrapText="1"/>
    </xf>
    <xf numFmtId="0" fontId="0" fillId="0" borderId="6" xfId="0" applyBorder="1" applyAlignment="1">
      <alignment horizontal="center" vertical="center"/>
    </xf>
    <xf numFmtId="1" fontId="0" fillId="8" borderId="6" xfId="0" applyNumberFormat="1" applyFill="1" applyBorder="1" applyAlignment="1">
      <alignment horizontal="center" vertical="center"/>
    </xf>
    <xf numFmtId="0" fontId="0" fillId="0" borderId="6" xfId="0" applyBorder="1" applyAlignment="1">
      <alignment vertical="top" wrapText="1"/>
    </xf>
    <xf numFmtId="0" fontId="21" fillId="3"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19" fillId="11" borderId="1" xfId="0" applyFont="1" applyFill="1" applyBorder="1" applyAlignment="1">
      <alignment horizontal="left" vertical="center" textRotation="90" wrapText="1"/>
    </xf>
    <xf numFmtId="0" fontId="22" fillId="11" borderId="1" xfId="0" applyFont="1" applyFill="1" applyBorder="1" applyAlignment="1">
      <alignment horizontal="left" vertical="center" textRotation="90" wrapText="1"/>
    </xf>
    <xf numFmtId="0" fontId="21" fillId="2" borderId="1" xfId="0" applyFont="1" applyFill="1" applyBorder="1" applyAlignment="1">
      <alignment vertical="center" wrapText="1"/>
    </xf>
    <xf numFmtId="0" fontId="21" fillId="2" borderId="1" xfId="0" applyFont="1" applyFill="1" applyBorder="1" applyAlignment="1">
      <alignment horizontal="left" vertical="center" textRotation="90" wrapText="1"/>
    </xf>
    <xf numFmtId="0" fontId="23" fillId="10" borderId="1" xfId="0" applyFont="1" applyFill="1" applyBorder="1" applyAlignment="1">
      <alignment vertical="center" wrapText="1"/>
    </xf>
    <xf numFmtId="0" fontId="24" fillId="4" borderId="2" xfId="0" applyFont="1" applyFill="1" applyBorder="1" applyAlignment="1">
      <alignment horizontal="center" vertical="center"/>
    </xf>
    <xf numFmtId="0" fontId="7" fillId="5" borderId="7" xfId="0" applyFont="1" applyFill="1" applyBorder="1" applyAlignment="1">
      <alignment horizontal="center" vertical="center" wrapText="1"/>
    </xf>
    <xf numFmtId="0" fontId="21" fillId="3" borderId="8"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19" fillId="11" borderId="8" xfId="0" applyFont="1" applyFill="1" applyBorder="1" applyAlignment="1">
      <alignment horizontal="left" vertical="center" textRotation="90" wrapText="1"/>
    </xf>
    <xf numFmtId="0" fontId="22" fillId="11" borderId="8" xfId="0" applyFont="1" applyFill="1" applyBorder="1" applyAlignment="1">
      <alignment horizontal="left" vertical="center" textRotation="90" wrapText="1"/>
    </xf>
    <xf numFmtId="0" fontId="23" fillId="2" borderId="8" xfId="0" applyFont="1" applyFill="1" applyBorder="1" applyAlignment="1">
      <alignment horizontal="center" vertical="center" wrapText="1"/>
    </xf>
    <xf numFmtId="0" fontId="25" fillId="10" borderId="8" xfId="0" applyFont="1" applyFill="1" applyBorder="1" applyAlignment="1">
      <alignment horizontal="center" vertical="center" wrapText="1"/>
    </xf>
    <xf numFmtId="0" fontId="26" fillId="5" borderId="7" xfId="0" applyFont="1" applyFill="1" applyBorder="1" applyAlignment="1">
      <alignment vertical="center" wrapText="1"/>
    </xf>
    <xf numFmtId="0" fontId="1" fillId="5" borderId="7" xfId="0" applyFont="1" applyFill="1" applyBorder="1" applyAlignment="1">
      <alignment vertical="center" wrapText="1"/>
    </xf>
    <xf numFmtId="0" fontId="1" fillId="5" borderId="8" xfId="0" applyFont="1" applyFill="1" applyBorder="1" applyAlignment="1">
      <alignment horizontal="center" vertical="center" wrapText="1"/>
    </xf>
    <xf numFmtId="0" fontId="9" fillId="6" borderId="6" xfId="0" applyFont="1" applyFill="1" applyBorder="1" applyAlignment="1">
      <alignment vertical="center" wrapText="1"/>
    </xf>
    <xf numFmtId="0" fontId="5" fillId="2" borderId="8" xfId="0" applyFont="1" applyFill="1" applyBorder="1" applyAlignment="1">
      <alignment horizontal="left" vertical="center" textRotation="90" wrapText="1"/>
    </xf>
    <xf numFmtId="0" fontId="8" fillId="2" borderId="8" xfId="0" applyFont="1" applyFill="1" applyBorder="1" applyAlignment="1">
      <alignment horizontal="left" vertical="center" textRotation="90" wrapText="1"/>
    </xf>
    <xf numFmtId="0" fontId="9" fillId="6" borderId="9" xfId="0" applyFont="1" applyFill="1" applyBorder="1" applyAlignment="1">
      <alignment vertical="center" wrapText="1"/>
    </xf>
    <xf numFmtId="0" fontId="28" fillId="0" borderId="6" xfId="0" applyFont="1" applyBorder="1" applyAlignment="1">
      <alignment vertical="center" wrapText="1"/>
    </xf>
    <xf numFmtId="0" fontId="12" fillId="0" borderId="6" xfId="0" applyFont="1" applyBorder="1" applyAlignment="1">
      <alignment horizontal="left" vertical="center" wrapText="1"/>
    </xf>
    <xf numFmtId="0" fontId="28" fillId="0" borderId="6" xfId="0" applyFont="1" applyBorder="1" applyAlignment="1">
      <alignment horizontal="center" vertical="center"/>
    </xf>
    <xf numFmtId="0" fontId="10" fillId="12" borderId="6" xfId="0" applyFont="1" applyFill="1" applyBorder="1" applyAlignment="1">
      <alignment horizontal="center" vertical="center"/>
    </xf>
    <xf numFmtId="1" fontId="28" fillId="12" borderId="6" xfId="0" applyNumberFormat="1" applyFont="1" applyFill="1" applyBorder="1" applyAlignment="1">
      <alignment horizontal="center" vertical="center"/>
    </xf>
    <xf numFmtId="0" fontId="10" fillId="0" borderId="6" xfId="0" applyFont="1" applyBorder="1" applyAlignment="1">
      <alignment horizontal="center" vertical="center" wrapText="1"/>
    </xf>
    <xf numFmtId="0" fontId="20" fillId="0" borderId="6" xfId="0" applyFont="1" applyBorder="1" applyAlignment="1">
      <alignment horizontal="center" vertical="center" wrapText="1"/>
    </xf>
    <xf numFmtId="0" fontId="28" fillId="6" borderId="6" xfId="0" applyFont="1" applyFill="1" applyBorder="1" applyAlignment="1">
      <alignment vertical="center" wrapText="1"/>
    </xf>
    <xf numFmtId="0" fontId="10" fillId="6" borderId="6" xfId="0" applyFont="1" applyFill="1" applyBorder="1" applyAlignment="1">
      <alignment horizontal="left" vertical="center" wrapText="1"/>
    </xf>
    <xf numFmtId="0" fontId="28" fillId="6" borderId="6" xfId="0" applyFont="1" applyFill="1" applyBorder="1" applyAlignment="1">
      <alignment horizontal="left" vertical="center" wrapText="1"/>
    </xf>
    <xf numFmtId="0" fontId="28" fillId="6" borderId="6" xfId="0" applyFont="1" applyFill="1" applyBorder="1" applyAlignment="1">
      <alignment horizontal="center" vertical="center"/>
    </xf>
    <xf numFmtId="0" fontId="9" fillId="0" borderId="6" xfId="0" applyFont="1" applyBorder="1" applyAlignment="1">
      <alignment vertical="center" wrapText="1"/>
    </xf>
    <xf numFmtId="0" fontId="28" fillId="6" borderId="6" xfId="0" applyFont="1" applyFill="1" applyBorder="1" applyAlignment="1">
      <alignment horizontal="center" vertical="center" wrapText="1"/>
    </xf>
    <xf numFmtId="0" fontId="11" fillId="0" borderId="6" xfId="0" applyFont="1" applyBorder="1" applyAlignment="1">
      <alignment vertical="center" wrapText="1"/>
    </xf>
    <xf numFmtId="0" fontId="11" fillId="0" borderId="6" xfId="0" applyFont="1" applyBorder="1" applyAlignment="1">
      <alignment horizontal="center" vertical="center"/>
    </xf>
    <xf numFmtId="0" fontId="9" fillId="0" borderId="6" xfId="0" applyFont="1" applyBorder="1" applyAlignment="1">
      <alignment vertical="center"/>
    </xf>
    <xf numFmtId="0" fontId="20" fillId="0" borderId="6" xfId="0" applyFont="1" applyBorder="1" applyAlignment="1">
      <alignment horizontal="center" vertical="center"/>
    </xf>
    <xf numFmtId="0" fontId="11" fillId="0" borderId="6" xfId="0" applyFont="1" applyBorder="1" applyAlignment="1">
      <alignment horizontal="center" vertical="center" wrapText="1"/>
    </xf>
    <xf numFmtId="0" fontId="9" fillId="6" borderId="6" xfId="0" applyFont="1" applyFill="1" applyBorder="1" applyAlignment="1">
      <alignment horizontal="left" vertical="center" wrapText="1"/>
    </xf>
    <xf numFmtId="0" fontId="9" fillId="12" borderId="6" xfId="0" applyFont="1" applyFill="1" applyBorder="1" applyAlignment="1">
      <alignment horizontal="center" vertical="center"/>
    </xf>
    <xf numFmtId="0" fontId="20" fillId="6" borderId="6" xfId="0" applyFont="1" applyFill="1" applyBorder="1" applyAlignment="1">
      <alignment horizontal="center" vertical="center" wrapText="1"/>
    </xf>
    <xf numFmtId="0" fontId="9" fillId="6" borderId="6" xfId="0" applyFont="1" applyFill="1" applyBorder="1" applyAlignment="1">
      <alignment horizontal="center" vertical="center"/>
    </xf>
    <xf numFmtId="0" fontId="10" fillId="0" borderId="6" xfId="0" applyFont="1" applyBorder="1" applyAlignment="1">
      <alignment horizontal="left" vertical="center" wrapText="1"/>
    </xf>
    <xf numFmtId="0" fontId="9" fillId="0" borderId="6" xfId="0" applyFont="1" applyBorder="1" applyAlignment="1">
      <alignment horizontal="center" vertical="center" wrapText="1"/>
    </xf>
    <xf numFmtId="0" fontId="28" fillId="12" borderId="6" xfId="0" applyFont="1" applyFill="1" applyBorder="1" applyAlignment="1">
      <alignment horizontal="center" vertical="center"/>
    </xf>
    <xf numFmtId="0" fontId="28" fillId="6" borderId="10" xfId="0" applyFont="1" applyFill="1" applyBorder="1" applyAlignment="1">
      <alignment vertical="center" wrapText="1"/>
    </xf>
    <xf numFmtId="0" fontId="28" fillId="6" borderId="6" xfId="0" quotePrefix="1" applyFont="1" applyFill="1" applyBorder="1" applyAlignment="1">
      <alignment vertical="center" wrapText="1"/>
    </xf>
    <xf numFmtId="0" fontId="28" fillId="6" borderId="11" xfId="0" applyFont="1" applyFill="1" applyBorder="1" applyAlignment="1">
      <alignment vertical="center" wrapText="1"/>
    </xf>
    <xf numFmtId="0" fontId="28" fillId="0" borderId="6" xfId="0" applyFont="1" applyBorder="1" applyAlignment="1">
      <alignment horizontal="center" vertical="center" wrapText="1"/>
    </xf>
    <xf numFmtId="0" fontId="13" fillId="6" borderId="6" xfId="0" applyFont="1" applyFill="1" applyBorder="1" applyAlignment="1">
      <alignment horizontal="center" vertical="center" wrapText="1"/>
    </xf>
    <xf numFmtId="0" fontId="10" fillId="6" borderId="6" xfId="0" applyFont="1" applyFill="1" applyBorder="1" applyAlignment="1">
      <alignment vertical="center" wrapText="1"/>
    </xf>
    <xf numFmtId="0" fontId="10" fillId="6" borderId="12" xfId="0" applyFont="1" applyFill="1" applyBorder="1" applyAlignment="1">
      <alignment horizontal="center" vertical="center" wrapText="1"/>
    </xf>
    <xf numFmtId="0" fontId="9" fillId="0" borderId="6" xfId="0" applyFont="1" applyBorder="1" applyAlignment="1">
      <alignment horizontal="left" vertical="center" wrapText="1"/>
    </xf>
    <xf numFmtId="0" fontId="28" fillId="6" borderId="6" xfId="0" applyFont="1" applyFill="1" applyBorder="1" applyAlignment="1">
      <alignment horizontal="left" vertical="top" wrapText="1"/>
    </xf>
    <xf numFmtId="0" fontId="12" fillId="6" borderId="6" xfId="0" applyFont="1" applyFill="1" applyBorder="1" applyAlignment="1">
      <alignment horizontal="left" vertical="center" wrapText="1"/>
    </xf>
    <xf numFmtId="0" fontId="13" fillId="6" borderId="12" xfId="0" applyFont="1" applyFill="1" applyBorder="1" applyAlignment="1">
      <alignment horizontal="center" vertical="center" wrapText="1"/>
    </xf>
    <xf numFmtId="0" fontId="28" fillId="6" borderId="13" xfId="0" applyFont="1" applyFill="1" applyBorder="1" applyAlignment="1">
      <alignment vertical="center" wrapText="1"/>
    </xf>
    <xf numFmtId="0" fontId="10" fillId="6" borderId="6" xfId="0" applyFont="1" applyFill="1" applyBorder="1" applyAlignment="1">
      <alignment horizontal="center" vertical="center"/>
    </xf>
    <xf numFmtId="0" fontId="28" fillId="6" borderId="6" xfId="0" applyFont="1" applyFill="1" applyBorder="1" applyAlignment="1">
      <alignment horizontal="right" vertical="center"/>
    </xf>
    <xf numFmtId="0" fontId="10" fillId="6" borderId="12" xfId="0" applyFont="1" applyFill="1" applyBorder="1" applyAlignment="1">
      <alignment horizontal="left" vertical="center" wrapText="1"/>
    </xf>
    <xf numFmtId="0" fontId="10" fillId="6" borderId="16" xfId="0" applyFont="1" applyFill="1" applyBorder="1" applyAlignment="1">
      <alignment horizontal="center" vertical="center" wrapText="1"/>
    </xf>
    <xf numFmtId="0" fontId="10" fillId="0" borderId="6" xfId="0" applyFont="1" applyBorder="1" applyAlignment="1">
      <alignment horizontal="center" vertical="center"/>
    </xf>
    <xf numFmtId="0" fontId="13" fillId="0" borderId="6" xfId="0" applyFont="1" applyBorder="1" applyAlignment="1">
      <alignment horizontal="center" vertical="center" wrapText="1"/>
    </xf>
    <xf numFmtId="0" fontId="9" fillId="0" borderId="6" xfId="0" applyFont="1" applyBorder="1" applyAlignment="1">
      <alignment vertical="top" wrapText="1"/>
    </xf>
    <xf numFmtId="0" fontId="11" fillId="6" borderId="6" xfId="0" applyFont="1" applyFill="1" applyBorder="1" applyAlignment="1">
      <alignment horizontal="center" vertical="center"/>
    </xf>
    <xf numFmtId="0" fontId="12" fillId="12" borderId="6" xfId="0" applyFont="1" applyFill="1" applyBorder="1" applyAlignment="1">
      <alignment horizontal="center" vertical="center"/>
    </xf>
    <xf numFmtId="1" fontId="11" fillId="12" borderId="6" xfId="0" applyNumberFormat="1" applyFont="1" applyFill="1" applyBorder="1" applyAlignment="1">
      <alignment horizontal="center" vertical="center"/>
    </xf>
    <xf numFmtId="0" fontId="11" fillId="6" borderId="6" xfId="0" applyFont="1" applyFill="1" applyBorder="1" applyAlignment="1">
      <alignment horizontal="left" vertical="top" wrapText="1"/>
    </xf>
    <xf numFmtId="0" fontId="28" fillId="6" borderId="12" xfId="0" applyFont="1" applyFill="1" applyBorder="1" applyAlignment="1">
      <alignment vertical="center" wrapText="1"/>
    </xf>
    <xf numFmtId="0" fontId="12" fillId="6" borderId="12" xfId="0" applyFont="1" applyFill="1" applyBorder="1" applyAlignment="1">
      <alignment horizontal="left" vertical="center" wrapText="1"/>
    </xf>
    <xf numFmtId="0" fontId="12" fillId="6" borderId="14" xfId="0" applyFont="1" applyFill="1" applyBorder="1" applyAlignment="1">
      <alignment horizontal="center" vertical="center" wrapText="1"/>
    </xf>
    <xf numFmtId="0" fontId="11" fillId="6" borderId="6" xfId="0" quotePrefix="1" applyFont="1" applyFill="1" applyBorder="1" applyAlignment="1">
      <alignment vertical="center" wrapText="1"/>
    </xf>
    <xf numFmtId="0" fontId="18" fillId="0" borderId="6" xfId="0" applyFont="1" applyBorder="1" applyAlignment="1">
      <alignment vertical="center" wrapText="1"/>
    </xf>
    <xf numFmtId="0" fontId="0" fillId="2" borderId="0" xfId="0" applyFill="1"/>
    <xf numFmtId="0" fontId="12" fillId="13" borderId="6" xfId="0" applyFont="1" applyFill="1" applyBorder="1" applyAlignment="1">
      <alignment horizontal="center" vertical="center" wrapText="1"/>
    </xf>
    <xf numFmtId="0" fontId="20" fillId="6" borderId="12" xfId="0" applyFont="1" applyFill="1" applyBorder="1" applyAlignment="1">
      <alignment horizontal="center" vertical="center" wrapText="1"/>
    </xf>
    <xf numFmtId="0" fontId="28" fillId="0" borderId="6" xfId="0" applyFont="1" applyBorder="1" applyAlignment="1">
      <alignment horizontal="left" vertical="center" wrapText="1"/>
    </xf>
    <xf numFmtId="0" fontId="28" fillId="0" borderId="6" xfId="0" applyFont="1" applyBorder="1" applyAlignment="1">
      <alignment horizontal="left" vertical="top" wrapText="1"/>
    </xf>
    <xf numFmtId="0" fontId="18" fillId="0" borderId="6" xfId="0" applyFont="1" applyBorder="1" applyAlignment="1">
      <alignment horizontal="center" vertical="center" wrapText="1"/>
    </xf>
    <xf numFmtId="0" fontId="9" fillId="0" borderId="6" xfId="0" applyFont="1" applyBorder="1" applyAlignment="1">
      <alignment horizontal="center" vertical="center"/>
    </xf>
    <xf numFmtId="1" fontId="9" fillId="12" borderId="6" xfId="0" applyNumberFormat="1" applyFont="1" applyFill="1" applyBorder="1" applyAlignment="1">
      <alignment horizontal="center" vertical="center"/>
    </xf>
    <xf numFmtId="0" fontId="9" fillId="0" borderId="6" xfId="0" applyFont="1" applyBorder="1" applyAlignment="1">
      <alignment horizontal="left" vertical="top" wrapText="1"/>
    </xf>
    <xf numFmtId="0" fontId="10" fillId="12" borderId="12" xfId="0" applyFont="1" applyFill="1" applyBorder="1" applyAlignment="1">
      <alignment horizontal="center" vertical="center"/>
    </xf>
    <xf numFmtId="0" fontId="9" fillId="6" borderId="6" xfId="0" quotePrefix="1" applyFont="1" applyFill="1" applyBorder="1" applyAlignment="1">
      <alignment horizontal="left" vertical="center" wrapText="1"/>
    </xf>
    <xf numFmtId="1" fontId="9" fillId="12" borderId="12" xfId="0" applyNumberFormat="1" applyFont="1" applyFill="1" applyBorder="1" applyAlignment="1">
      <alignment horizontal="center" vertical="center"/>
    </xf>
    <xf numFmtId="0" fontId="9" fillId="6" borderId="6" xfId="0" applyFont="1" applyFill="1" applyBorder="1" applyAlignment="1">
      <alignment horizontal="center" vertical="center" wrapText="1"/>
    </xf>
    <xf numFmtId="0" fontId="28" fillId="6" borderId="6" xfId="0" quotePrefix="1" applyFont="1" applyFill="1" applyBorder="1" applyAlignment="1">
      <alignment horizontal="left" vertical="center" wrapText="1"/>
    </xf>
    <xf numFmtId="0" fontId="12" fillId="6" borderId="12" xfId="0" applyFont="1" applyFill="1" applyBorder="1" applyAlignment="1">
      <alignment horizontal="center" vertical="center" wrapText="1"/>
    </xf>
    <xf numFmtId="0" fontId="28" fillId="6" borderId="6" xfId="0" quotePrefix="1" applyFont="1" applyFill="1" applyBorder="1" applyAlignment="1">
      <alignment horizontal="left" vertical="top" wrapText="1"/>
    </xf>
    <xf numFmtId="0" fontId="10" fillId="6" borderId="20" xfId="0" applyFont="1" applyFill="1" applyBorder="1" applyAlignment="1">
      <alignment horizontal="center" vertical="center" wrapText="1"/>
    </xf>
    <xf numFmtId="0" fontId="28" fillId="6" borderId="12" xfId="0" applyFont="1" applyFill="1" applyBorder="1" applyAlignment="1">
      <alignment horizontal="left" vertical="center" wrapText="1"/>
    </xf>
    <xf numFmtId="0" fontId="11" fillId="6" borderId="12" xfId="0" applyFont="1" applyFill="1" applyBorder="1" applyAlignment="1">
      <alignment horizontal="center" vertical="center" wrapText="1"/>
    </xf>
    <xf numFmtId="0" fontId="11" fillId="14" borderId="6" xfId="0" applyFont="1" applyFill="1" applyBorder="1" applyAlignment="1">
      <alignment horizontal="center" vertical="center" wrapText="1"/>
    </xf>
    <xf numFmtId="0" fontId="11" fillId="0" borderId="6" xfId="0" applyFont="1" applyBorder="1" applyAlignment="1">
      <alignment horizontal="left" vertical="top" wrapText="1"/>
    </xf>
    <xf numFmtId="0" fontId="18" fillId="6" borderId="6" xfId="0" applyFont="1" applyFill="1" applyBorder="1" applyAlignment="1">
      <alignment vertical="center" wrapText="1"/>
    </xf>
    <xf numFmtId="0" fontId="28" fillId="6" borderId="16" xfId="0" applyFont="1" applyFill="1" applyBorder="1" applyAlignment="1">
      <alignment vertical="center" wrapText="1"/>
    </xf>
    <xf numFmtId="0" fontId="18" fillId="0" borderId="13" xfId="0" applyFont="1" applyBorder="1" applyAlignment="1">
      <alignment vertical="center" wrapText="1"/>
    </xf>
    <xf numFmtId="1" fontId="28" fillId="12" borderId="12" xfId="0" applyNumberFormat="1" applyFont="1" applyFill="1" applyBorder="1" applyAlignment="1">
      <alignment horizontal="center" vertical="center"/>
    </xf>
    <xf numFmtId="1" fontId="11" fillId="12" borderId="12" xfId="0" applyNumberFormat="1" applyFont="1" applyFill="1" applyBorder="1" applyAlignment="1">
      <alignment horizontal="center" vertical="center"/>
    </xf>
    <xf numFmtId="0" fontId="12" fillId="12" borderId="12" xfId="0" applyFont="1" applyFill="1" applyBorder="1" applyAlignment="1">
      <alignment horizontal="center" vertical="center"/>
    </xf>
    <xf numFmtId="0" fontId="12" fillId="0" borderId="6" xfId="0" applyFont="1" applyBorder="1" applyAlignment="1">
      <alignment horizontal="center" vertical="center" wrapText="1"/>
    </xf>
    <xf numFmtId="0" fontId="12" fillId="6" borderId="6" xfId="0" applyFont="1" applyFill="1" applyBorder="1" applyAlignment="1">
      <alignment horizontal="center" vertical="center"/>
    </xf>
    <xf numFmtId="0" fontId="9" fillId="6" borderId="12" xfId="0" applyFont="1" applyFill="1" applyBorder="1" applyAlignment="1">
      <alignment horizontal="left" vertical="center" wrapText="1"/>
    </xf>
    <xf numFmtId="0" fontId="14" fillId="0" borderId="6" xfId="0" applyFont="1" applyBorder="1" applyAlignment="1">
      <alignment horizontal="left" vertical="top" wrapText="1"/>
    </xf>
    <xf numFmtId="0" fontId="32" fillId="0" borderId="6" xfId="0" applyFont="1" applyBorder="1" applyAlignment="1">
      <alignment horizontal="center" vertical="center" wrapText="1"/>
    </xf>
    <xf numFmtId="0" fontId="3" fillId="0" borderId="6" xfId="0" applyFont="1" applyBorder="1" applyAlignment="1">
      <alignment horizontal="left" vertical="center" wrapText="1"/>
    </xf>
    <xf numFmtId="0" fontId="0" fillId="0" borderId="6" xfId="0" applyBorder="1" applyAlignment="1">
      <alignment horizontal="left" vertical="center" wrapText="1"/>
    </xf>
    <xf numFmtId="0" fontId="29" fillId="8" borderId="6" xfId="0" applyFont="1" applyFill="1" applyBorder="1" applyAlignment="1">
      <alignment horizontal="center" vertical="center"/>
    </xf>
    <xf numFmtId="0" fontId="14" fillId="0" borderId="6" xfId="0" applyFont="1" applyBorder="1" applyAlignment="1">
      <alignment horizontal="center" vertical="center"/>
    </xf>
    <xf numFmtId="0" fontId="3" fillId="0" borderId="6" xfId="0" applyFont="1" applyBorder="1" applyAlignment="1">
      <alignment horizontal="center" vertical="center" wrapText="1"/>
    </xf>
    <xf numFmtId="0" fontId="8" fillId="0" borderId="6" xfId="0" applyFont="1" applyBorder="1" applyAlignment="1">
      <alignment horizontal="center" vertical="center" wrapText="1"/>
    </xf>
    <xf numFmtId="0" fontId="14" fillId="9" borderId="6" xfId="0" applyFont="1" applyFill="1" applyBorder="1" applyAlignment="1">
      <alignment horizontal="center" vertical="center" wrapText="1"/>
    </xf>
    <xf numFmtId="0" fontId="9" fillId="6" borderId="10" xfId="0" applyFont="1" applyFill="1" applyBorder="1" applyAlignment="1">
      <alignment vertical="center" wrapText="1"/>
    </xf>
    <xf numFmtId="0" fontId="11" fillId="6" borderId="6" xfId="0" quotePrefix="1" applyFont="1" applyFill="1" applyBorder="1" applyAlignment="1">
      <alignment horizontal="left" vertical="center" wrapText="1"/>
    </xf>
    <xf numFmtId="0" fontId="20" fillId="0" borderId="12" xfId="0" applyFont="1" applyBorder="1" applyAlignment="1">
      <alignment horizontal="center" vertical="center"/>
    </xf>
    <xf numFmtId="0" fontId="9" fillId="6" borderId="16" xfId="0" applyFont="1" applyFill="1" applyBorder="1" applyAlignment="1">
      <alignment vertical="center" wrapText="1"/>
    </xf>
    <xf numFmtId="0" fontId="12" fillId="6" borderId="15" xfId="0" applyFont="1" applyFill="1" applyBorder="1" applyAlignment="1">
      <alignment horizontal="left" vertical="center" wrapText="1"/>
    </xf>
    <xf numFmtId="0" fontId="9" fillId="6" borderId="12" xfId="0" applyFont="1" applyFill="1" applyBorder="1" applyAlignment="1">
      <alignment horizontal="center" vertical="center"/>
    </xf>
    <xf numFmtId="0" fontId="28" fillId="12" borderId="12" xfId="0" applyFont="1" applyFill="1" applyBorder="1" applyAlignment="1">
      <alignment horizontal="center" vertical="center"/>
    </xf>
    <xf numFmtId="0" fontId="14" fillId="0" borderId="6" xfId="0" applyFont="1" applyBorder="1" applyAlignment="1">
      <alignment vertical="top" wrapText="1"/>
    </xf>
    <xf numFmtId="0" fontId="10" fillId="6" borderId="21" xfId="0" applyFont="1" applyFill="1" applyBorder="1" applyAlignment="1">
      <alignment horizontal="center" vertical="center" wrapText="1"/>
    </xf>
    <xf numFmtId="0" fontId="12" fillId="0" borderId="12" xfId="0" applyFont="1" applyBorder="1" applyAlignment="1">
      <alignment horizontal="left" vertical="center" wrapText="1"/>
    </xf>
    <xf numFmtId="0" fontId="28" fillId="0" borderId="12" xfId="0" applyFont="1" applyBorder="1" applyAlignment="1">
      <alignment horizontal="center" vertical="center"/>
    </xf>
    <xf numFmtId="0" fontId="10" fillId="0" borderId="14" xfId="0" applyFont="1" applyBorder="1" applyAlignment="1">
      <alignment horizontal="center" vertical="center" wrapText="1"/>
    </xf>
    <xf numFmtId="0" fontId="28" fillId="6" borderId="0" xfId="0" applyFont="1" applyFill="1" applyAlignment="1">
      <alignment horizontal="center" vertical="center"/>
    </xf>
    <xf numFmtId="0" fontId="11" fillId="6" borderId="17" xfId="0" applyFont="1" applyFill="1" applyBorder="1" applyAlignment="1">
      <alignment vertical="center" wrapText="1"/>
    </xf>
    <xf numFmtId="0" fontId="28" fillId="0" borderId="13" xfId="0" applyFont="1" applyBorder="1" applyAlignment="1">
      <alignment vertical="center" wrapText="1"/>
    </xf>
    <xf numFmtId="0" fontId="11" fillId="0" borderId="11" xfId="0" applyFont="1" applyBorder="1" applyAlignment="1">
      <alignment vertical="center" wrapText="1"/>
    </xf>
    <xf numFmtId="0" fontId="11" fillId="6" borderId="10" xfId="0" applyFont="1" applyFill="1" applyBorder="1" applyAlignment="1">
      <alignment vertical="center" wrapText="1"/>
    </xf>
    <xf numFmtId="0" fontId="9" fillId="6" borderId="13" xfId="0" applyFont="1" applyFill="1" applyBorder="1" applyAlignment="1">
      <alignment vertical="center" wrapText="1"/>
    </xf>
    <xf numFmtId="0" fontId="28" fillId="6" borderId="19" xfId="0" applyFont="1" applyFill="1" applyBorder="1" applyAlignment="1">
      <alignment vertical="center" wrapText="1"/>
    </xf>
    <xf numFmtId="0" fontId="12" fillId="6" borderId="16" xfId="0" applyFont="1" applyFill="1" applyBorder="1" applyAlignment="1">
      <alignment horizontal="left" vertical="center" wrapText="1"/>
    </xf>
    <xf numFmtId="0" fontId="28" fillId="6" borderId="15" xfId="0" applyFont="1" applyFill="1" applyBorder="1" applyAlignment="1">
      <alignment horizontal="center" vertical="center"/>
    </xf>
    <xf numFmtId="0" fontId="9" fillId="6" borderId="16" xfId="0" applyFont="1" applyFill="1" applyBorder="1" applyAlignment="1">
      <alignment horizontal="center" vertical="center"/>
    </xf>
    <xf numFmtId="0" fontId="9" fillId="0" borderId="12" xfId="0" applyFont="1" applyBorder="1" applyAlignment="1">
      <alignment vertical="center" wrapText="1"/>
    </xf>
    <xf numFmtId="0" fontId="11" fillId="6" borderId="12" xfId="0" quotePrefix="1" applyFont="1" applyFill="1" applyBorder="1" applyAlignment="1">
      <alignment vertical="center" wrapText="1"/>
    </xf>
    <xf numFmtId="0" fontId="28" fillId="6" borderId="15" xfId="0" quotePrefix="1" applyFont="1" applyFill="1" applyBorder="1" applyAlignment="1">
      <alignment vertical="center" wrapText="1"/>
    </xf>
    <xf numFmtId="0" fontId="3" fillId="7" borderId="12" xfId="0" applyFont="1" applyFill="1" applyBorder="1" applyAlignment="1">
      <alignment horizontal="center" vertical="center" wrapText="1"/>
    </xf>
    <xf numFmtId="0" fontId="12" fillId="0" borderId="6" xfId="0" applyFont="1" applyBorder="1" applyAlignment="1">
      <alignment horizontal="center" vertical="center"/>
    </xf>
    <xf numFmtId="0" fontId="10" fillId="6" borderId="14" xfId="0" applyFont="1" applyFill="1" applyBorder="1" applyAlignment="1">
      <alignment vertical="center" wrapText="1"/>
    </xf>
    <xf numFmtId="0" fontId="28" fillId="0" borderId="12" xfId="0" applyFont="1" applyBorder="1" applyAlignment="1">
      <alignment vertical="center" wrapText="1"/>
    </xf>
    <xf numFmtId="49" fontId="20" fillId="6" borderId="6" xfId="0" applyNumberFormat="1" applyFont="1" applyFill="1" applyBorder="1" applyAlignment="1">
      <alignment horizontal="center" vertical="center" wrapText="1"/>
    </xf>
    <xf numFmtId="0" fontId="20" fillId="0" borderId="15" xfId="0" applyFont="1" applyBorder="1" applyAlignment="1">
      <alignment horizontal="center" vertical="center"/>
    </xf>
    <xf numFmtId="0" fontId="11" fillId="6" borderId="15" xfId="0" applyFont="1" applyFill="1" applyBorder="1" applyAlignment="1">
      <alignment horizontal="center" vertical="center" wrapText="1"/>
    </xf>
    <xf numFmtId="0" fontId="9" fillId="9" borderId="18" xfId="0" applyFont="1" applyFill="1" applyBorder="1" applyAlignment="1">
      <alignment vertical="center" wrapText="1"/>
    </xf>
    <xf numFmtId="0" fontId="3" fillId="15" borderId="0" xfId="0" applyFont="1" applyFill="1"/>
    <xf numFmtId="0" fontId="0" fillId="15" borderId="0" xfId="0" applyFill="1" applyAlignment="1">
      <alignment horizontal="left"/>
    </xf>
    <xf numFmtId="0" fontId="0" fillId="15" borderId="0" xfId="0" applyFill="1" applyAlignment="1">
      <alignment horizontal="left" vertical="center"/>
    </xf>
    <xf numFmtId="0" fontId="0" fillId="15" borderId="0" xfId="0" applyFill="1" applyAlignment="1">
      <alignment vertical="center"/>
    </xf>
    <xf numFmtId="0" fontId="0" fillId="15" borderId="0" xfId="0" applyFill="1" applyAlignment="1">
      <alignment horizontal="center" vertical="center"/>
    </xf>
    <xf numFmtId="0" fontId="9" fillId="6" borderId="0" xfId="0" applyFont="1" applyFill="1" applyAlignment="1">
      <alignment horizontal="center" vertical="center"/>
    </xf>
    <xf numFmtId="0" fontId="4" fillId="2" borderId="0" xfId="0" applyFont="1" applyFill="1" applyAlignment="1">
      <alignment horizontal="center" vertical="center"/>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cellXfs>
  <cellStyles count="2">
    <cellStyle name="Normal" xfId="0" builtinId="0"/>
    <cellStyle name="Normal 2" xfId="1" xr:uid="{0AB1726C-103D-416B-85FE-8DC4BB73FF1F}"/>
  </cellStyles>
  <dxfs count="309">
    <dxf>
      <font>
        <color rgb="FF9C0006"/>
      </font>
      <fill>
        <patternFill>
          <bgColor rgb="FFFFC7CE"/>
        </patternFill>
      </fill>
    </dxf>
    <dxf>
      <font>
        <b/>
        <i val="0"/>
        <strike val="0"/>
        <color auto="1"/>
      </font>
      <fill>
        <patternFill>
          <bgColor rgb="FFFF0000"/>
        </patternFill>
      </fill>
    </dxf>
    <dxf>
      <font>
        <color rgb="FF9C0006"/>
      </font>
      <fill>
        <patternFill>
          <bgColor rgb="FFFFC7CE"/>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92D05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92D050"/>
        </patternFill>
      </fill>
    </dxf>
    <dxf>
      <font>
        <b/>
        <i val="0"/>
        <strike val="0"/>
        <color auto="1"/>
      </font>
      <fill>
        <patternFill>
          <bgColor rgb="FFFF0000"/>
        </patternFill>
      </fill>
    </dxf>
    <dxf>
      <font>
        <b/>
        <i val="0"/>
        <strike val="0"/>
        <color auto="1"/>
      </font>
      <fill>
        <patternFill>
          <bgColor rgb="FFFFC000"/>
        </patternFill>
      </fill>
    </dxf>
    <dxf>
      <font>
        <color rgb="FF9C0006"/>
      </font>
      <fill>
        <patternFill>
          <bgColor rgb="FFFFC7CE"/>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FF0000"/>
        </patternFill>
      </fill>
    </dxf>
    <dxf>
      <font>
        <color rgb="FF9C0006"/>
      </font>
      <fill>
        <patternFill>
          <bgColor rgb="FFFFC7CE"/>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92D050"/>
        </patternFill>
      </fill>
    </dxf>
    <dxf>
      <font>
        <b/>
        <i val="0"/>
        <strike val="0"/>
        <color auto="1"/>
      </font>
      <fill>
        <patternFill>
          <bgColor rgb="FFFF0000"/>
        </patternFill>
      </fill>
    </dxf>
    <dxf>
      <font>
        <b/>
        <i val="0"/>
        <strike val="0"/>
        <color auto="1"/>
      </font>
      <fill>
        <patternFill>
          <bgColor rgb="FFFFC000"/>
        </patternFill>
      </fill>
    </dxf>
    <dxf>
      <font>
        <color rgb="FF9C0006"/>
      </font>
      <fill>
        <patternFill>
          <bgColor rgb="FFFFC7CE"/>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92D05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92D050"/>
        </patternFill>
      </fill>
    </dxf>
    <dxf>
      <font>
        <b/>
        <i val="0"/>
        <strike val="0"/>
        <color auto="1"/>
      </font>
      <fill>
        <patternFill>
          <bgColor rgb="FFFF0000"/>
        </patternFill>
      </fill>
    </dxf>
    <dxf>
      <font>
        <b/>
        <i val="0"/>
        <strike val="0"/>
        <color auto="1"/>
      </font>
      <fill>
        <patternFill>
          <bgColor rgb="FFFF0000"/>
        </patternFill>
      </fill>
    </dxf>
    <dxf>
      <font>
        <color rgb="FF9C0006"/>
      </font>
      <fill>
        <patternFill>
          <bgColor rgb="FFFFC7CE"/>
        </patternFill>
      </fill>
    </dxf>
    <dxf>
      <font>
        <b/>
        <i val="0"/>
        <strike val="0"/>
        <color auto="1"/>
      </font>
      <fill>
        <patternFill>
          <bgColor rgb="FFFFC000"/>
        </patternFill>
      </fill>
    </dxf>
    <dxf>
      <font>
        <b/>
        <i val="0"/>
        <strike val="0"/>
        <color auto="1"/>
      </font>
      <fill>
        <patternFill>
          <bgColor rgb="FFFF0000"/>
        </patternFill>
      </fill>
    </dxf>
    <dxf>
      <font>
        <color rgb="FF9C0006"/>
      </font>
      <fill>
        <patternFill>
          <bgColor rgb="FFFFC7CE"/>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FFC000"/>
        </patternFill>
      </fill>
    </dxf>
    <dxf>
      <font>
        <color rgb="FF9C0006"/>
      </font>
      <fill>
        <patternFill>
          <bgColor rgb="FFFFC7CE"/>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92D050"/>
        </patternFill>
      </fill>
    </dxf>
    <dxf>
      <font>
        <b/>
        <i val="0"/>
        <strike val="0"/>
        <color auto="1"/>
      </font>
      <fill>
        <patternFill>
          <bgColor rgb="FFFF0000"/>
        </patternFill>
      </fill>
    </dxf>
    <dxf>
      <font>
        <color rgb="FF9C0006"/>
      </font>
      <fill>
        <patternFill>
          <bgColor rgb="FFFFC7CE"/>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92D050"/>
        </patternFill>
      </fill>
    </dxf>
    <dxf>
      <font>
        <b/>
        <i val="0"/>
        <strike val="0"/>
        <color auto="1"/>
      </font>
      <fill>
        <patternFill>
          <bgColor rgb="FFFF0000"/>
        </patternFill>
      </fill>
    </dxf>
    <dxf>
      <font>
        <b/>
        <i val="0"/>
        <strike val="0"/>
        <color auto="1"/>
      </font>
      <fill>
        <patternFill>
          <bgColor rgb="FFFFC000"/>
        </patternFill>
      </fill>
    </dxf>
    <dxf>
      <font>
        <color rgb="FF9C0006"/>
      </font>
      <fill>
        <patternFill>
          <bgColor rgb="FFFFC7CE"/>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92D050"/>
        </patternFill>
      </fill>
    </dxf>
    <dxf>
      <font>
        <color rgb="FF9C0006"/>
      </font>
      <fill>
        <patternFill>
          <bgColor rgb="FFFFC7CE"/>
        </patternFill>
      </fill>
    </dxf>
    <dxf>
      <font>
        <b/>
        <i val="0"/>
        <strike val="0"/>
        <color auto="1"/>
      </font>
      <fill>
        <patternFill>
          <bgColor rgb="FFFF0000"/>
        </patternFill>
      </fill>
    </dxf>
    <dxf>
      <font>
        <color rgb="FF9C0006"/>
      </font>
      <fill>
        <patternFill>
          <bgColor rgb="FFFFC7CE"/>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92D050"/>
        </patternFill>
      </fill>
    </dxf>
    <dxf>
      <font>
        <color rgb="FF9C0006"/>
      </font>
      <fill>
        <patternFill>
          <bgColor rgb="FFFFC7CE"/>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FF0000"/>
        </patternFill>
      </fill>
    </dxf>
    <dxf>
      <font>
        <color rgb="FF9C0006"/>
      </font>
      <fill>
        <patternFill>
          <bgColor rgb="FFFFC7CE"/>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FF0000"/>
        </patternFill>
      </fill>
    </dxf>
    <dxf>
      <font>
        <color rgb="FF9C0006"/>
      </font>
      <fill>
        <patternFill>
          <bgColor rgb="FFFFC7CE"/>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92D050"/>
        </patternFill>
      </fill>
    </dxf>
    <dxf>
      <font>
        <color rgb="FF9C0006"/>
      </font>
      <fill>
        <patternFill>
          <bgColor rgb="FFFFC7CE"/>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FF0000"/>
        </patternFill>
      </fill>
    </dxf>
    <dxf>
      <font>
        <color rgb="FF9C0006"/>
      </font>
      <fill>
        <patternFill>
          <bgColor rgb="FFFFC7CE"/>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FF0000"/>
        </patternFill>
      </fill>
    </dxf>
    <dxf>
      <font>
        <color rgb="FF9C0006"/>
      </font>
      <fill>
        <patternFill>
          <bgColor rgb="FFFFC7CE"/>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92D05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FF0000"/>
        </patternFill>
      </fill>
    </dxf>
    <dxf>
      <font>
        <color rgb="FF9C0006"/>
      </font>
      <fill>
        <patternFill>
          <bgColor rgb="FFFFC7CE"/>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92D050"/>
        </patternFill>
      </fill>
    </dxf>
    <dxf>
      <font>
        <color rgb="FF9C0006"/>
      </font>
      <fill>
        <patternFill>
          <bgColor rgb="FFFFC7CE"/>
        </patternFill>
      </fill>
    </dxf>
    <dxf>
      <font>
        <b/>
        <i val="0"/>
        <strike val="0"/>
        <color auto="1"/>
      </font>
      <fill>
        <patternFill>
          <bgColor rgb="FFFFC000"/>
        </patternFill>
      </fill>
    </dxf>
    <dxf>
      <font>
        <b/>
        <i val="0"/>
        <strike val="0"/>
        <color auto="1"/>
      </font>
      <fill>
        <patternFill>
          <bgColor rgb="FFFF0000"/>
        </patternFill>
      </fill>
    </dxf>
    <dxf>
      <font>
        <color rgb="FF9C0006"/>
      </font>
      <fill>
        <patternFill>
          <bgColor rgb="FFFFC7CE"/>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FFC000"/>
        </patternFill>
      </fill>
    </dxf>
    <dxf>
      <font>
        <b/>
        <i val="0"/>
        <strike val="0"/>
        <color auto="1"/>
      </font>
      <fill>
        <patternFill>
          <bgColor rgb="FFFFC000"/>
        </patternFill>
      </fill>
    </dxf>
    <dxf>
      <font>
        <b/>
        <i val="0"/>
        <strike val="0"/>
        <color auto="1"/>
      </font>
      <fill>
        <patternFill>
          <bgColor rgb="FFFF0000"/>
        </patternFill>
      </fill>
    </dxf>
    <dxf>
      <font>
        <color rgb="FF9C0006"/>
      </font>
      <fill>
        <patternFill>
          <bgColor rgb="FFFFC7CE"/>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FFC000"/>
        </patternFill>
      </fill>
    </dxf>
    <dxf>
      <font>
        <color rgb="FF9C0006"/>
      </font>
      <fill>
        <patternFill>
          <bgColor rgb="FFFFC7CE"/>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FF0000"/>
        </patternFill>
      </fill>
    </dxf>
    <dxf>
      <font>
        <b/>
        <i val="0"/>
        <strike val="0"/>
        <color auto="1"/>
      </font>
      <fill>
        <patternFill>
          <bgColor rgb="FFFFC000"/>
        </patternFill>
      </fill>
    </dxf>
    <dxf>
      <font>
        <color rgb="FF9C0006"/>
      </font>
      <fill>
        <patternFill>
          <bgColor rgb="FFFFC7CE"/>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FF0000"/>
        </patternFill>
      </fill>
    </dxf>
    <dxf>
      <font>
        <color rgb="FF9C0006"/>
      </font>
      <fill>
        <patternFill>
          <bgColor rgb="FFFFC7CE"/>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FF0000"/>
        </patternFill>
      </fill>
    </dxf>
    <dxf>
      <font>
        <color rgb="FF9C0006"/>
      </font>
      <fill>
        <patternFill>
          <bgColor rgb="FFFFC7CE"/>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FF000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92D050"/>
        </patternFill>
      </fill>
    </dxf>
    <dxf>
      <font>
        <b/>
        <i val="0"/>
        <strike val="0"/>
        <color auto="1"/>
      </font>
      <fill>
        <patternFill>
          <bgColor rgb="FFFF0000"/>
        </patternFill>
      </fill>
    </dxf>
    <dxf>
      <font>
        <b/>
        <i val="0"/>
        <strike val="0"/>
        <color auto="1"/>
      </font>
      <fill>
        <patternFill>
          <bgColor rgb="FFFFC000"/>
        </patternFill>
      </fill>
    </dxf>
    <dxf>
      <font>
        <color rgb="FF9C0006"/>
      </font>
      <fill>
        <patternFill>
          <bgColor rgb="FFFFC7CE"/>
        </patternFill>
      </fill>
    </dxf>
    <dxf>
      <font>
        <color rgb="FF9C0006"/>
      </font>
      <fill>
        <patternFill>
          <bgColor rgb="FFFFC7CE"/>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FFC000"/>
        </patternFill>
      </fill>
    </dxf>
    <dxf>
      <font>
        <b/>
        <i val="0"/>
        <strike val="0"/>
        <color auto="1"/>
      </font>
      <fill>
        <patternFill>
          <bgColor rgb="FFFFC00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FF0000"/>
        </patternFill>
      </fill>
    </dxf>
    <dxf>
      <font>
        <color rgb="FF9C0006"/>
      </font>
      <fill>
        <patternFill>
          <bgColor rgb="FFFFC7CE"/>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92D050"/>
        </patternFill>
      </fill>
    </dxf>
    <dxf>
      <font>
        <b/>
        <i val="0"/>
        <strike val="0"/>
        <color auto="1"/>
      </font>
      <fill>
        <patternFill>
          <bgColor rgb="FFFF0000"/>
        </patternFill>
      </fill>
    </dxf>
    <dxf>
      <font>
        <color rgb="FF9C0006"/>
      </font>
      <fill>
        <patternFill>
          <bgColor rgb="FFFFC7CE"/>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FF0000"/>
        </patternFill>
      </fill>
    </dxf>
    <dxf>
      <font>
        <b/>
        <i val="0"/>
        <strike val="0"/>
        <color auto="1"/>
      </font>
      <fill>
        <patternFill>
          <bgColor rgb="FFFFC000"/>
        </patternFill>
      </fill>
    </dxf>
    <dxf>
      <font>
        <color rgb="FF9C0006"/>
      </font>
      <fill>
        <patternFill>
          <bgColor rgb="FFFFC7CE"/>
        </patternFill>
      </fill>
    </dxf>
    <dxf>
      <font>
        <b/>
        <i val="0"/>
        <strike val="0"/>
        <color auto="1"/>
      </font>
      <fill>
        <patternFill>
          <bgColor rgb="FFFF0000"/>
        </patternFill>
      </fill>
    </dxf>
    <dxf>
      <font>
        <color rgb="FF9C0006"/>
      </font>
      <fill>
        <patternFill>
          <bgColor rgb="FFFFC7CE"/>
        </patternFill>
      </fill>
    </dxf>
    <dxf>
      <font>
        <b/>
        <i val="0"/>
        <strike val="0"/>
        <color auto="1"/>
      </font>
      <fill>
        <patternFill>
          <bgColor rgb="FFFFC000"/>
        </patternFill>
      </fill>
    </dxf>
    <dxf>
      <font>
        <b/>
        <i val="0"/>
        <strike val="0"/>
        <color auto="1"/>
      </font>
      <fill>
        <patternFill>
          <bgColor rgb="FFFFC000"/>
        </patternFill>
      </fill>
    </dxf>
    <dxf>
      <font>
        <b/>
        <i val="0"/>
        <strike val="0"/>
        <color auto="1"/>
      </font>
      <fill>
        <patternFill>
          <bgColor rgb="FF92D050"/>
        </patternFill>
      </fill>
    </dxf>
    <dxf>
      <font>
        <b/>
        <i val="0"/>
        <strike val="0"/>
        <color auto="1"/>
      </font>
      <fill>
        <patternFill>
          <bgColor rgb="FFFF0000"/>
        </patternFill>
      </fill>
    </dxf>
    <dxf>
      <font>
        <b/>
        <i val="0"/>
        <strike val="0"/>
        <color auto="1"/>
      </font>
      <fill>
        <patternFill>
          <bgColor rgb="FFFF0000"/>
        </patternFill>
      </fill>
    </dxf>
    <dxf>
      <font>
        <b/>
        <i val="0"/>
        <strike val="0"/>
        <color auto="1"/>
      </font>
      <fill>
        <patternFill>
          <bgColor rgb="FFFF0000"/>
        </patternFill>
      </fill>
    </dxf>
    <dxf>
      <font>
        <b/>
        <i val="0"/>
        <strike val="0"/>
      </font>
      <fill>
        <patternFill>
          <bgColor rgb="FF92D050"/>
        </patternFill>
      </fill>
      <border>
        <left style="thin">
          <color rgb="FF9C0006"/>
        </left>
        <right style="thin">
          <color rgb="FF9C0006"/>
        </right>
        <top style="thin">
          <color rgb="FF9C0006"/>
        </top>
        <bottom style="thin">
          <color rgb="FF9C0006"/>
        </bottom>
      </border>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00B050"/>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00B050"/>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FF000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FFC000"/>
        </patternFill>
      </fill>
    </dxf>
    <dxf>
      <font>
        <b/>
        <i val="0"/>
        <strike val="0"/>
        <color auto="1"/>
      </font>
      <fill>
        <patternFill>
          <bgColor rgb="FF92D050"/>
        </patternFill>
      </fill>
    </dxf>
    <dxf>
      <font>
        <b/>
        <i val="0"/>
        <strike val="0"/>
      </font>
      <fill>
        <patternFill>
          <bgColor rgb="FF92D050"/>
        </patternFill>
      </fill>
      <border>
        <left style="thin">
          <color rgb="FF9C0006"/>
        </left>
        <right style="thin">
          <color rgb="FF9C0006"/>
        </right>
        <top style="thin">
          <color rgb="FF9C0006"/>
        </top>
        <bottom style="thin">
          <color rgb="FF9C0006"/>
        </bottom>
      </border>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00B050"/>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FF000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00B050"/>
        </patternFill>
      </fill>
    </dxf>
    <dxf>
      <font>
        <b/>
        <i val="0"/>
        <strike val="0"/>
        <color auto="1"/>
      </font>
      <fill>
        <patternFill>
          <bgColor rgb="FFFFC000"/>
        </patternFill>
      </fill>
    </dxf>
    <dxf>
      <font>
        <b/>
        <i val="0"/>
        <strike val="0"/>
        <color auto="1"/>
      </font>
      <fill>
        <patternFill>
          <bgColor rgb="FF92D05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92D050"/>
        </patternFill>
      </fill>
    </dxf>
    <dxf>
      <font>
        <b/>
        <i val="0"/>
        <strike val="0"/>
        <color auto="1"/>
      </font>
      <fill>
        <patternFill>
          <bgColor rgb="FFFF000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00B050"/>
        </patternFill>
      </fill>
    </dxf>
    <dxf>
      <font>
        <b/>
        <i val="0"/>
        <strike val="0"/>
        <color auto="1"/>
      </font>
      <fill>
        <patternFill>
          <bgColor rgb="FFFF000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92D050"/>
        </patternFill>
      </fill>
    </dxf>
    <dxf>
      <font>
        <b/>
        <i val="0"/>
        <strike val="0"/>
        <color auto="1"/>
      </font>
      <fill>
        <patternFill>
          <bgColor rgb="FF00B050"/>
        </patternFill>
      </fill>
    </dxf>
    <dxf>
      <font>
        <b/>
        <i val="0"/>
        <strike val="0"/>
        <color auto="1"/>
      </font>
      <fill>
        <patternFill>
          <bgColor rgb="FFFF0000"/>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00B050"/>
        </patternFill>
      </fill>
    </dxf>
    <dxf>
      <font>
        <b/>
        <i val="0"/>
        <strike val="0"/>
        <color auto="1"/>
      </font>
      <fill>
        <patternFill>
          <bgColor rgb="FFFF0000"/>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00B050"/>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00B050"/>
        </patternFill>
      </fill>
    </dxf>
    <dxf>
      <font>
        <b/>
        <i val="0"/>
        <strike val="0"/>
        <color auto="1"/>
      </font>
      <fill>
        <patternFill>
          <bgColor rgb="FFFF000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92D050"/>
        </patternFill>
      </fill>
    </dxf>
    <dxf>
      <font>
        <b/>
        <i val="0"/>
        <strike val="0"/>
        <color auto="1"/>
      </font>
      <fill>
        <patternFill>
          <bgColor rgb="FF92D05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00B050"/>
        </patternFill>
      </fill>
    </dxf>
    <dxf>
      <font>
        <b/>
        <i val="0"/>
        <strike val="0"/>
        <color auto="1"/>
      </font>
      <fill>
        <patternFill>
          <bgColor rgb="FF92D05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FFC00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FFC000"/>
        </patternFill>
      </fill>
    </dxf>
    <dxf>
      <font>
        <b/>
        <i val="0"/>
        <strike val="0"/>
        <color auto="1"/>
      </font>
      <fill>
        <patternFill>
          <bgColor rgb="FF00B050"/>
        </patternFill>
      </fill>
    </dxf>
    <dxf>
      <font>
        <b/>
        <i val="0"/>
        <strike val="0"/>
        <color auto="1"/>
      </font>
      <fill>
        <patternFill>
          <bgColor rgb="FF92D05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FF000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00B050"/>
        </patternFill>
      </fill>
    </dxf>
    <dxf>
      <font>
        <b/>
        <i val="0"/>
        <strike val="0"/>
        <color auto="1"/>
      </font>
      <fill>
        <patternFill>
          <bgColor rgb="FFFF0000"/>
        </patternFill>
      </fill>
    </dxf>
    <dxf>
      <font>
        <b/>
        <i val="0"/>
        <strike val="0"/>
        <color auto="1"/>
      </font>
      <fill>
        <patternFill>
          <bgColor rgb="FF92D050"/>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FFC000"/>
        </patternFill>
      </fill>
    </dxf>
    <dxf>
      <font>
        <b/>
        <i val="0"/>
        <strike val="0"/>
        <color auto="1"/>
      </font>
      <fill>
        <patternFill>
          <bgColor rgb="FF92D05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FF0000"/>
        </patternFill>
      </fill>
    </dxf>
    <dxf>
      <font>
        <b/>
        <i val="0"/>
        <strike val="0"/>
        <color auto="1"/>
      </font>
      <fill>
        <patternFill>
          <bgColor rgb="FFFFC000"/>
        </patternFill>
      </fill>
    </dxf>
    <dxf>
      <font>
        <b/>
        <i val="0"/>
        <strike val="0"/>
        <color auto="1"/>
      </font>
      <fill>
        <patternFill>
          <bgColor rgb="FFFF0000"/>
        </patternFill>
      </fill>
    </dxf>
    <dxf>
      <font>
        <b/>
        <i val="0"/>
        <strike val="0"/>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bout:blank"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All entities Year N"/>
      <sheetName val="All entities Year N-1"/>
      <sheetName val="Var All entities "/>
      <sheetName val="Life Year N"/>
      <sheetName val="Life Year N-1"/>
      <sheetName val="Var Life"/>
      <sheetName val="P&amp;C Year N"/>
      <sheetName val="P&amp;C Year N-1"/>
      <sheetName val="Var P&amp;C"/>
      <sheetName val="International insurance Year N"/>
      <sheetName val="International insurance YearN-1"/>
      <sheetName val="Var int ins"/>
      <sheetName val="Asset Management Year N"/>
      <sheetName val="Asset Management Year N-1"/>
      <sheetName val="Var Asset Mgt"/>
      <sheetName val="Bank Year N "/>
      <sheetName val="Bank Year N-1"/>
      <sheetName val="Var Bank"/>
      <sheetName val="Holding cies Year N"/>
      <sheetName val="Holding cies Year N-1"/>
      <sheetName val="Var Holding cies"/>
      <sheetName val="Internal Control (2)"/>
      <sheetName val="GSH"/>
      <sheetName val="Consolidation"/>
      <sheetName val="Severity"/>
      <sheetName val="Net Frequency"/>
      <sheetName val="Bel Compliance Domains"/>
      <sheetName val="OR Group Lists"/>
      <sheetName val="Scope"/>
      <sheetName val="Activities - functions mapping"/>
      <sheetName val="Internal Control"/>
      <sheetName val="SUMMARY"/>
      <sheetName val="FUTURES"/>
      <sheetName val="SWAPS"/>
      <sheetName val="Floors"/>
      <sheetName val="OPTIONS"/>
      <sheetName val="SWAPTIONS"/>
      <sheetName val="AIUL"/>
      <sheetName val="AXAEMS"/>
      <sheetName val="AXASCS"/>
      <sheetName val="REPOS"/>
      <sheetName val="TRADING "/>
      <sheetName val="Mandatory Assessments"/>
      <sheetName val="Mapping"/>
      <sheetName val="Drop Downs"/>
      <sheetName val="Dropdowns"/>
      <sheetName val="Materiality Matrix"/>
      <sheetName val="Full Risk Profile"/>
      <sheetName val="Opco Business Activity"/>
      <sheetName val="Movement"/>
      <sheetName val="Paramétrage"/>
      <sheetName val="Extraction"/>
      <sheetName val="Follow up"/>
      <sheetName val="Settings"/>
      <sheetName val="Calendar"/>
      <sheetName val="Compliance Risk Dashboard"/>
      <sheetName val="Data Validation"/>
      <sheetName val="Scope - Compliance Risks"/>
      <sheetName val="Working Sheet"/>
      <sheetName val="desc"/>
      <sheetName val="page de garde"/>
      <sheetName val="Process"/>
      <sheetName val="Risk"/>
      <sheetName val="Control"/>
      <sheetName val="plan d'action 2016 v2"/>
      <sheetName val="plan d'action 2017"/>
      <sheetName val="prez"/>
      <sheetName val="Assessment (2)"/>
      <sheetName val="Group mapping"/>
      <sheetName val="chart"/>
      <sheetName val="chart (2)"/>
      <sheetName val="Assessment"/>
      <sheetName val="flow chart"/>
      <sheetName val="Mapping DIO à MàJ"/>
      <sheetName val="DIO"/>
      <sheetName val="Fonctionnels"/>
      <sheetName val="Feuil1"/>
      <sheetName val="Feuil2"/>
      <sheetName val="avancée priorité 2 DIO"/>
      <sheetName val="avancée priorité 1 DIO"/>
      <sheetName val="Feuil3"/>
      <sheetName val="Feuil4"/>
      <sheetName val="plan actions 2016"/>
      <sheetName val="loss classification"/>
      <sheetName val="niveau risque"/>
      <sheetName val="Méthodologie"/>
      <sheetName val="Risques totaux AN"/>
      <sheetName val="Risk totaux AN echeancier"/>
      <sheetName val="Fiche PA"/>
      <sheetName val="Risques totaux PPT"/>
      <sheetName val="a finaliser"/>
      <sheetName val="Graf origine"/>
      <sheetName val="Répartition risk"/>
      <sheetName val="Graf Risk TOT"/>
      <sheetName val="Graf Risk MAJ 8 16"/>
      <sheetName val="Valeurs"/>
      <sheetName val="TCD"/>
      <sheetName val="Risques PAF"/>
      <sheetName val="Carto 11 2022"/>
      <sheetName val="Cotation comparative V0"/>
      <sheetName val="Cotation V1 wording revu"/>
      <sheetName val="Cotation V2 wording revu"/>
      <sheetName val="Comparatif SI"/>
      <sheetName val="Comparatif Global"/>
      <sheetName val="Comparatif Global par catég (2)"/>
      <sheetName val="Comparatif par catégorie anonym"/>
      <sheetName val="Cotation V2 AN AD owner"/>
      <sheetName val="WORDING Final"/>
      <sheetName val="WORDING"/>
      <sheetName val="Carto  11 2022 backup"/>
      <sheetName val="Unité de travail"/>
      <sheetName val="Risques PAAD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refreshError="1"/>
      <sheetData sheetId="57"/>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71739-EA30-4872-BCE3-F3497DBCCF0C}">
  <sheetPr>
    <pageSetUpPr fitToPage="1"/>
  </sheetPr>
  <dimension ref="A1:P71"/>
  <sheetViews>
    <sheetView showGridLines="0" tabSelected="1" zoomScale="90" zoomScaleNormal="90" workbookViewId="0">
      <selection activeCell="D42" sqref="D42"/>
    </sheetView>
  </sheetViews>
  <sheetFormatPr baseColWidth="10" defaultColWidth="9" defaultRowHeight="23.25" x14ac:dyDescent="0.45"/>
  <cols>
    <col min="1" max="1" width="18" customWidth="1"/>
    <col min="2" max="2" width="20" style="1" customWidth="1"/>
    <col min="3" max="3" width="21.59765625" customWidth="1"/>
    <col min="4" max="4" width="37.3984375" style="2" customWidth="1"/>
    <col min="5" max="7" width="4.3984375" style="3" customWidth="1"/>
    <col min="8" max="8" width="44" customWidth="1"/>
    <col min="9" max="9" width="5" style="4" customWidth="1"/>
    <col min="10" max="10" width="4.3984375" style="4" customWidth="1"/>
    <col min="11" max="11" width="15" style="2" customWidth="1"/>
    <col min="12" max="12" width="57.59765625" customWidth="1"/>
    <col min="13" max="13" width="18" customWidth="1"/>
    <col min="14" max="14" width="42.59765625" bestFit="1" customWidth="1"/>
    <col min="15" max="15" width="17.3984375" customWidth="1"/>
    <col min="16" max="16" width="12" customWidth="1"/>
  </cols>
  <sheetData>
    <row r="1" spans="1:16" ht="14.45" customHeight="1" x14ac:dyDescent="0.45">
      <c r="A1" s="105"/>
      <c r="B1" s="183" t="s">
        <v>0</v>
      </c>
      <c r="C1" s="183"/>
      <c r="D1" s="183"/>
      <c r="E1" s="183"/>
      <c r="F1" s="183"/>
      <c r="G1" s="183"/>
      <c r="H1" s="183"/>
      <c r="I1" s="183"/>
      <c r="J1" s="183"/>
      <c r="K1" s="183"/>
      <c r="L1" s="183"/>
      <c r="M1" s="183"/>
      <c r="N1" s="183"/>
      <c r="O1" s="183"/>
      <c r="P1" s="183"/>
    </row>
    <row r="2" spans="1:16" ht="14.45" customHeight="1" x14ac:dyDescent="0.45">
      <c r="A2" s="105"/>
      <c r="B2" s="183"/>
      <c r="C2" s="183"/>
      <c r="D2" s="183"/>
      <c r="E2" s="183"/>
      <c r="F2" s="183"/>
      <c r="G2" s="183"/>
      <c r="H2" s="183"/>
      <c r="I2" s="183"/>
      <c r="J2" s="183"/>
      <c r="K2" s="183"/>
      <c r="L2" s="183"/>
      <c r="M2" s="183"/>
      <c r="N2" s="183"/>
      <c r="O2" s="183"/>
      <c r="P2" s="183"/>
    </row>
    <row r="3" spans="1:16" ht="23.65" thickBot="1" x14ac:dyDescent="0.5"/>
    <row r="4" spans="1:16" ht="30.95" customHeight="1" thickBot="1" x14ac:dyDescent="0.5">
      <c r="A4" s="30"/>
      <c r="B4" s="30"/>
      <c r="C4" s="30"/>
      <c r="D4" s="31"/>
      <c r="E4" s="32"/>
      <c r="F4" s="32"/>
      <c r="G4" s="33"/>
      <c r="H4" s="34"/>
      <c r="I4" s="35"/>
      <c r="J4" s="35"/>
      <c r="K4" s="36"/>
      <c r="L4" s="37" t="s">
        <v>1</v>
      </c>
      <c r="M4" s="184" t="s">
        <v>2</v>
      </c>
      <c r="N4" s="185"/>
      <c r="O4" s="5" t="s">
        <v>3</v>
      </c>
      <c r="P4" s="38" t="s">
        <v>4</v>
      </c>
    </row>
    <row r="5" spans="1:16" ht="79.5" customHeight="1" thickBot="1" x14ac:dyDescent="0.5">
      <c r="A5" s="39" t="s">
        <v>5</v>
      </c>
      <c r="B5" s="39" t="s">
        <v>6</v>
      </c>
      <c r="C5" s="39" t="s">
        <v>7</v>
      </c>
      <c r="D5" s="40" t="s">
        <v>8</v>
      </c>
      <c r="E5" s="41" t="s">
        <v>9</v>
      </c>
      <c r="F5" s="41" t="s">
        <v>10</v>
      </c>
      <c r="G5" s="42" t="s">
        <v>11</v>
      </c>
      <c r="H5" s="43" t="s">
        <v>12</v>
      </c>
      <c r="I5" s="49" t="s">
        <v>13</v>
      </c>
      <c r="J5" s="50" t="s">
        <v>14</v>
      </c>
      <c r="K5" s="44" t="s">
        <v>15</v>
      </c>
      <c r="L5" s="45" t="s">
        <v>16</v>
      </c>
      <c r="M5" s="46" t="s">
        <v>17</v>
      </c>
      <c r="N5" s="46" t="s">
        <v>18</v>
      </c>
      <c r="O5" s="46" t="s">
        <v>19</v>
      </c>
      <c r="P5" s="47" t="s">
        <v>20</v>
      </c>
    </row>
    <row r="6" spans="1:16" ht="222" customHeight="1" x14ac:dyDescent="0.45">
      <c r="A6" s="51" t="s">
        <v>21</v>
      </c>
      <c r="B6" s="19" t="s">
        <v>22</v>
      </c>
      <c r="C6" s="20" t="s">
        <v>23</v>
      </c>
      <c r="D6" s="21" t="s">
        <v>24</v>
      </c>
      <c r="E6" s="24">
        <v>4</v>
      </c>
      <c r="F6" s="24">
        <v>4</v>
      </c>
      <c r="G6" s="25">
        <f>E6*F6</f>
        <v>16</v>
      </c>
      <c r="H6" s="26" t="s">
        <v>25</v>
      </c>
      <c r="I6" s="24">
        <v>2</v>
      </c>
      <c r="J6" s="28">
        <f>G6/I6</f>
        <v>8</v>
      </c>
      <c r="K6" s="19" t="s">
        <v>22</v>
      </c>
      <c r="L6" s="8" t="s">
        <v>26</v>
      </c>
      <c r="M6" s="19" t="s">
        <v>22</v>
      </c>
      <c r="N6" s="17" t="s">
        <v>27</v>
      </c>
      <c r="O6" s="58">
        <v>2025</v>
      </c>
      <c r="P6" s="9" t="s">
        <v>28</v>
      </c>
    </row>
    <row r="7" spans="1:16" ht="184.5" customHeight="1" x14ac:dyDescent="0.45">
      <c r="A7" s="48" t="s">
        <v>29</v>
      </c>
      <c r="B7" s="22" t="s">
        <v>22</v>
      </c>
      <c r="C7" s="23" t="s">
        <v>30</v>
      </c>
      <c r="D7" s="21" t="s">
        <v>31</v>
      </c>
      <c r="E7" s="27">
        <v>4</v>
      </c>
      <c r="F7" s="27">
        <v>4</v>
      </c>
      <c r="G7" s="25">
        <f>E7*F7</f>
        <v>16</v>
      </c>
      <c r="H7" s="26" t="s">
        <v>32</v>
      </c>
      <c r="I7" s="27">
        <v>2</v>
      </c>
      <c r="J7" s="28">
        <f>G7/I7</f>
        <v>8</v>
      </c>
      <c r="K7" s="19" t="s">
        <v>22</v>
      </c>
      <c r="L7" s="18" t="s">
        <v>33</v>
      </c>
      <c r="M7" s="19" t="s">
        <v>22</v>
      </c>
      <c r="N7" s="29" t="s">
        <v>34</v>
      </c>
      <c r="O7" s="58">
        <v>2025</v>
      </c>
      <c r="P7" s="9" t="s">
        <v>28</v>
      </c>
    </row>
    <row r="8" spans="1:16" ht="409.5" x14ac:dyDescent="0.45">
      <c r="A8" s="59" t="s">
        <v>35</v>
      </c>
      <c r="B8" s="6" t="s">
        <v>36</v>
      </c>
      <c r="C8" s="86" t="s">
        <v>37</v>
      </c>
      <c r="D8" s="8" t="s">
        <v>38</v>
      </c>
      <c r="E8" s="62">
        <v>4</v>
      </c>
      <c r="F8" s="62">
        <v>4</v>
      </c>
      <c r="G8" s="55">
        <v>16</v>
      </c>
      <c r="H8" s="85" t="s">
        <v>39</v>
      </c>
      <c r="I8" s="62">
        <v>2</v>
      </c>
      <c r="J8" s="56">
        <v>8</v>
      </c>
      <c r="K8" s="6" t="s">
        <v>40</v>
      </c>
      <c r="L8" s="85" t="s">
        <v>41</v>
      </c>
      <c r="M8" s="7" t="s">
        <v>42</v>
      </c>
      <c r="N8" s="95" t="s">
        <v>43</v>
      </c>
      <c r="O8" s="94" t="s">
        <v>44</v>
      </c>
      <c r="P8" s="64" t="s">
        <v>28</v>
      </c>
    </row>
    <row r="9" spans="1:16" ht="256.5" x14ac:dyDescent="0.45">
      <c r="A9" s="126" t="s">
        <v>29</v>
      </c>
      <c r="B9" s="6" t="s">
        <v>45</v>
      </c>
      <c r="C9" s="86" t="s">
        <v>46</v>
      </c>
      <c r="D9" s="8" t="s">
        <v>47</v>
      </c>
      <c r="E9" s="96">
        <v>4</v>
      </c>
      <c r="F9" s="96">
        <v>4</v>
      </c>
      <c r="G9" s="97">
        <v>16</v>
      </c>
      <c r="H9" s="8" t="s">
        <v>48</v>
      </c>
      <c r="I9" s="96">
        <v>2</v>
      </c>
      <c r="J9" s="98">
        <v>8</v>
      </c>
      <c r="K9" s="6" t="s">
        <v>49</v>
      </c>
      <c r="L9" s="99" t="s">
        <v>50</v>
      </c>
      <c r="M9" s="7" t="s">
        <v>51</v>
      </c>
      <c r="N9" s="8" t="s">
        <v>52</v>
      </c>
      <c r="O9" s="81" t="s">
        <v>53</v>
      </c>
      <c r="P9" s="9" t="s">
        <v>28</v>
      </c>
    </row>
    <row r="10" spans="1:16" ht="185.25" x14ac:dyDescent="0.45">
      <c r="A10" s="59" t="s">
        <v>21</v>
      </c>
      <c r="B10" s="6" t="s">
        <v>54</v>
      </c>
      <c r="C10" s="60" t="s">
        <v>55</v>
      </c>
      <c r="D10" s="61" t="s">
        <v>56</v>
      </c>
      <c r="E10" s="62">
        <v>4</v>
      </c>
      <c r="F10" s="62">
        <v>4</v>
      </c>
      <c r="G10" s="76">
        <v>16</v>
      </c>
      <c r="H10" s="118" t="s">
        <v>57</v>
      </c>
      <c r="I10" s="62">
        <v>2</v>
      </c>
      <c r="J10" s="56">
        <v>8</v>
      </c>
      <c r="K10" s="6" t="s">
        <v>58</v>
      </c>
      <c r="L10" s="61" t="s">
        <v>59</v>
      </c>
      <c r="M10" s="7" t="s">
        <v>58</v>
      </c>
      <c r="N10" s="99" t="s">
        <v>60</v>
      </c>
      <c r="O10" s="72" t="s">
        <v>61</v>
      </c>
      <c r="P10" s="9" t="s">
        <v>28</v>
      </c>
    </row>
    <row r="11" spans="1:16" ht="242.25" x14ac:dyDescent="0.45">
      <c r="A11" s="59" t="s">
        <v>21</v>
      </c>
      <c r="B11" s="6" t="s">
        <v>54</v>
      </c>
      <c r="C11" s="60" t="s">
        <v>62</v>
      </c>
      <c r="D11" s="61" t="s">
        <v>63</v>
      </c>
      <c r="E11" s="62">
        <v>4</v>
      </c>
      <c r="F11" s="62">
        <v>4</v>
      </c>
      <c r="G11" s="76">
        <v>16</v>
      </c>
      <c r="H11" s="120" t="s">
        <v>64</v>
      </c>
      <c r="I11" s="62">
        <v>2</v>
      </c>
      <c r="J11" s="56">
        <v>8</v>
      </c>
      <c r="K11" s="6" t="s">
        <v>58</v>
      </c>
      <c r="L11" s="61" t="s">
        <v>65</v>
      </c>
      <c r="M11" s="6" t="s">
        <v>58</v>
      </c>
      <c r="N11" s="85" t="s">
        <v>66</v>
      </c>
      <c r="O11" s="81" t="s">
        <v>67</v>
      </c>
      <c r="P11" s="9" t="s">
        <v>28</v>
      </c>
    </row>
    <row r="12" spans="1:16" s="3" customFormat="1" ht="99.75" x14ac:dyDescent="0.45">
      <c r="A12" s="59" t="s">
        <v>21</v>
      </c>
      <c r="B12" s="6" t="s">
        <v>54</v>
      </c>
      <c r="C12" s="60" t="s">
        <v>68</v>
      </c>
      <c r="D12" s="61" t="s">
        <v>69</v>
      </c>
      <c r="E12" s="54">
        <v>4</v>
      </c>
      <c r="F12" s="54">
        <v>4</v>
      </c>
      <c r="G12" s="76">
        <v>16</v>
      </c>
      <c r="H12" s="61" t="s">
        <v>70</v>
      </c>
      <c r="I12" s="54">
        <v>2</v>
      </c>
      <c r="J12" s="56">
        <v>8</v>
      </c>
      <c r="K12" s="6" t="s">
        <v>58</v>
      </c>
      <c r="L12" s="61" t="s">
        <v>71</v>
      </c>
      <c r="M12" s="6" t="s">
        <v>58</v>
      </c>
      <c r="N12" s="61" t="s">
        <v>72</v>
      </c>
      <c r="O12" s="81" t="s">
        <v>73</v>
      </c>
      <c r="P12" s="9" t="s">
        <v>28</v>
      </c>
    </row>
    <row r="13" spans="1:16" ht="171" x14ac:dyDescent="0.45">
      <c r="A13" s="77" t="s">
        <v>21</v>
      </c>
      <c r="B13" s="89" t="s">
        <v>74</v>
      </c>
      <c r="C13" s="60" t="s">
        <v>75</v>
      </c>
      <c r="D13" s="61" t="s">
        <v>76</v>
      </c>
      <c r="E13" s="90">
        <v>4</v>
      </c>
      <c r="F13" s="62">
        <v>3</v>
      </c>
      <c r="G13" s="76">
        <v>12</v>
      </c>
      <c r="H13" s="59" t="s">
        <v>77</v>
      </c>
      <c r="I13" s="62">
        <v>2</v>
      </c>
      <c r="J13" s="56">
        <v>6</v>
      </c>
      <c r="K13" s="6" t="s">
        <v>78</v>
      </c>
      <c r="L13" s="8" t="s">
        <v>79</v>
      </c>
      <c r="M13" s="6" t="s">
        <v>80</v>
      </c>
      <c r="N13" s="8" t="s">
        <v>81</v>
      </c>
      <c r="O13" s="81" t="s">
        <v>82</v>
      </c>
      <c r="P13" s="64" t="s">
        <v>28</v>
      </c>
    </row>
    <row r="14" spans="1:16" ht="42.75" x14ac:dyDescent="0.45">
      <c r="A14" s="79" t="s">
        <v>21</v>
      </c>
      <c r="B14" s="6" t="s">
        <v>74</v>
      </c>
      <c r="C14" s="60" t="s">
        <v>83</v>
      </c>
      <c r="D14" s="61" t="s">
        <v>84</v>
      </c>
      <c r="E14" s="62">
        <v>3</v>
      </c>
      <c r="F14" s="62">
        <v>4</v>
      </c>
      <c r="G14" s="76">
        <v>12</v>
      </c>
      <c r="H14" s="118" t="s">
        <v>85</v>
      </c>
      <c r="I14" s="62">
        <v>2</v>
      </c>
      <c r="J14" s="56">
        <v>6</v>
      </c>
      <c r="K14" s="6" t="s">
        <v>78</v>
      </c>
      <c r="L14" s="8" t="s">
        <v>86</v>
      </c>
      <c r="M14" s="6" t="s">
        <v>87</v>
      </c>
      <c r="N14" s="8" t="s">
        <v>88</v>
      </c>
      <c r="O14" s="72" t="s">
        <v>89</v>
      </c>
      <c r="P14" s="9" t="s">
        <v>28</v>
      </c>
    </row>
    <row r="15" spans="1:16" ht="285" x14ac:dyDescent="0.45">
      <c r="A15" s="59" t="s">
        <v>29</v>
      </c>
      <c r="B15" s="6" t="s">
        <v>45</v>
      </c>
      <c r="C15" s="60" t="s">
        <v>90</v>
      </c>
      <c r="D15" s="61" t="s">
        <v>91</v>
      </c>
      <c r="E15" s="62">
        <v>4</v>
      </c>
      <c r="F15" s="62">
        <v>3</v>
      </c>
      <c r="G15" s="55">
        <v>12</v>
      </c>
      <c r="H15" s="85" t="s">
        <v>92</v>
      </c>
      <c r="I15" s="62">
        <v>2</v>
      </c>
      <c r="J15" s="56">
        <v>6</v>
      </c>
      <c r="K15" s="6" t="s">
        <v>93</v>
      </c>
      <c r="L15" s="61" t="s">
        <v>94</v>
      </c>
      <c r="M15" s="6" t="s">
        <v>93</v>
      </c>
      <c r="N15" s="85" t="s">
        <v>95</v>
      </c>
      <c r="O15" s="81" t="s">
        <v>96</v>
      </c>
      <c r="P15" s="9" t="s">
        <v>28</v>
      </c>
    </row>
    <row r="16" spans="1:16" ht="185.25" x14ac:dyDescent="0.45">
      <c r="A16" s="59" t="s">
        <v>21</v>
      </c>
      <c r="B16" s="6" t="s">
        <v>54</v>
      </c>
      <c r="C16" s="60" t="s">
        <v>97</v>
      </c>
      <c r="D16" s="61" t="s">
        <v>98</v>
      </c>
      <c r="E16" s="62">
        <v>4</v>
      </c>
      <c r="F16" s="62">
        <v>3</v>
      </c>
      <c r="G16" s="76">
        <v>12</v>
      </c>
      <c r="H16" s="118" t="s">
        <v>99</v>
      </c>
      <c r="I16" s="62">
        <v>2</v>
      </c>
      <c r="J16" s="56">
        <v>6</v>
      </c>
      <c r="K16" s="6" t="s">
        <v>58</v>
      </c>
      <c r="L16" s="61" t="s">
        <v>100</v>
      </c>
      <c r="M16" s="7" t="s">
        <v>58</v>
      </c>
      <c r="N16" s="85" t="s">
        <v>101</v>
      </c>
      <c r="O16" s="72" t="s">
        <v>82</v>
      </c>
      <c r="P16" s="9" t="s">
        <v>28</v>
      </c>
    </row>
    <row r="17" spans="1:16" ht="171" x14ac:dyDescent="0.45">
      <c r="A17" s="59" t="s">
        <v>21</v>
      </c>
      <c r="B17" s="6" t="s">
        <v>54</v>
      </c>
      <c r="C17" s="60" t="s">
        <v>102</v>
      </c>
      <c r="D17" s="61" t="s">
        <v>103</v>
      </c>
      <c r="E17" s="54">
        <v>4</v>
      </c>
      <c r="F17" s="54">
        <v>3</v>
      </c>
      <c r="G17" s="76">
        <v>12</v>
      </c>
      <c r="H17" s="61" t="s">
        <v>104</v>
      </c>
      <c r="I17" s="54">
        <v>2</v>
      </c>
      <c r="J17" s="56">
        <v>6</v>
      </c>
      <c r="K17" s="6" t="s">
        <v>58</v>
      </c>
      <c r="L17" s="61" t="s">
        <v>105</v>
      </c>
      <c r="M17" s="6" t="s">
        <v>58</v>
      </c>
      <c r="N17" s="85" t="s">
        <v>106</v>
      </c>
      <c r="O17" s="72" t="s">
        <v>107</v>
      </c>
      <c r="P17" s="124" t="s">
        <v>28</v>
      </c>
    </row>
    <row r="18" spans="1:16" ht="327.75" x14ac:dyDescent="0.45">
      <c r="A18" s="160" t="s">
        <v>108</v>
      </c>
      <c r="B18" s="119" t="s">
        <v>109</v>
      </c>
      <c r="C18" s="86" t="s">
        <v>110</v>
      </c>
      <c r="D18" s="8" t="s">
        <v>111</v>
      </c>
      <c r="E18" s="96">
        <v>3</v>
      </c>
      <c r="F18" s="96">
        <v>4</v>
      </c>
      <c r="G18" s="97">
        <f>E18*F18</f>
        <v>12</v>
      </c>
      <c r="H18" s="8">
        <v>2</v>
      </c>
      <c r="I18" s="96">
        <v>2</v>
      </c>
      <c r="J18" s="98">
        <f>G18/I18</f>
        <v>6</v>
      </c>
      <c r="K18" s="19" t="s">
        <v>112</v>
      </c>
      <c r="L18" s="8" t="s">
        <v>113</v>
      </c>
      <c r="M18" s="7" t="s">
        <v>114</v>
      </c>
      <c r="N18" s="135" t="s">
        <v>115</v>
      </c>
      <c r="O18" s="81" t="s">
        <v>116</v>
      </c>
      <c r="P18" s="9" t="s">
        <v>28</v>
      </c>
    </row>
    <row r="19" spans="1:16" ht="156.75" x14ac:dyDescent="0.45">
      <c r="A19" s="159" t="s">
        <v>35</v>
      </c>
      <c r="B19" s="7" t="s">
        <v>117</v>
      </c>
      <c r="C19" s="86" t="s">
        <v>118</v>
      </c>
      <c r="D19" s="8" t="s">
        <v>119</v>
      </c>
      <c r="E19" s="66">
        <v>4</v>
      </c>
      <c r="F19" s="66">
        <v>3</v>
      </c>
      <c r="G19" s="97">
        <f>E19*F19</f>
        <v>12</v>
      </c>
      <c r="H19" s="65" t="s">
        <v>120</v>
      </c>
      <c r="I19" s="66">
        <v>2</v>
      </c>
      <c r="J19" s="98">
        <f>G19/I19</f>
        <v>6</v>
      </c>
      <c r="K19" s="19" t="s">
        <v>112</v>
      </c>
      <c r="L19" s="18" t="s">
        <v>121</v>
      </c>
      <c r="M19" s="132" t="s">
        <v>122</v>
      </c>
      <c r="N19" s="99" t="s">
        <v>123</v>
      </c>
      <c r="O19" s="58" t="s">
        <v>82</v>
      </c>
      <c r="P19" s="9" t="s">
        <v>28</v>
      </c>
    </row>
    <row r="20" spans="1:16" ht="114" x14ac:dyDescent="0.45">
      <c r="A20" s="59" t="s">
        <v>21</v>
      </c>
      <c r="B20" s="6" t="s">
        <v>74</v>
      </c>
      <c r="C20" s="60" t="s">
        <v>124</v>
      </c>
      <c r="D20" s="61" t="s">
        <v>125</v>
      </c>
      <c r="E20" s="62">
        <v>4</v>
      </c>
      <c r="F20" s="62">
        <v>3</v>
      </c>
      <c r="G20" s="76">
        <v>12</v>
      </c>
      <c r="H20" s="78" t="s">
        <v>126</v>
      </c>
      <c r="I20" s="62">
        <v>3</v>
      </c>
      <c r="J20" s="56">
        <v>4</v>
      </c>
      <c r="K20" s="6" t="s">
        <v>78</v>
      </c>
      <c r="L20" s="8" t="s">
        <v>127</v>
      </c>
      <c r="M20" s="6" t="s">
        <v>128</v>
      </c>
      <c r="N20" s="8" t="s">
        <v>129</v>
      </c>
      <c r="O20" s="72" t="s">
        <v>89</v>
      </c>
      <c r="P20" s="9" t="s">
        <v>28</v>
      </c>
    </row>
    <row r="21" spans="1:16" ht="213.75" x14ac:dyDescent="0.45">
      <c r="A21" s="59" t="s">
        <v>29</v>
      </c>
      <c r="B21" s="6" t="s">
        <v>45</v>
      </c>
      <c r="C21" s="60" t="s">
        <v>130</v>
      </c>
      <c r="D21" s="61" t="s">
        <v>131</v>
      </c>
      <c r="E21" s="62">
        <v>4</v>
      </c>
      <c r="F21" s="62">
        <v>3</v>
      </c>
      <c r="G21" s="55">
        <v>12</v>
      </c>
      <c r="H21" s="61" t="s">
        <v>132</v>
      </c>
      <c r="I21" s="62">
        <v>3</v>
      </c>
      <c r="J21" s="56">
        <v>4</v>
      </c>
      <c r="K21" s="6" t="s">
        <v>93</v>
      </c>
      <c r="L21" s="61" t="s">
        <v>133</v>
      </c>
      <c r="M21" s="6" t="s">
        <v>134</v>
      </c>
      <c r="N21" s="85" t="s">
        <v>135</v>
      </c>
      <c r="O21" s="72" t="s">
        <v>82</v>
      </c>
      <c r="P21" s="9" t="s">
        <v>28</v>
      </c>
    </row>
    <row r="22" spans="1:16" ht="142.5" x14ac:dyDescent="0.45">
      <c r="A22" s="16" t="s">
        <v>108</v>
      </c>
      <c r="B22" s="133" t="s">
        <v>109</v>
      </c>
      <c r="C22" s="86" t="s">
        <v>136</v>
      </c>
      <c r="D22" s="8" t="s">
        <v>137</v>
      </c>
      <c r="E22" s="96">
        <v>4</v>
      </c>
      <c r="F22" s="96">
        <v>3</v>
      </c>
      <c r="G22" s="97">
        <f>E22*F22</f>
        <v>12</v>
      </c>
      <c r="H22" s="16" t="s">
        <v>138</v>
      </c>
      <c r="I22" s="96">
        <v>3</v>
      </c>
      <c r="J22" s="98">
        <f>G22/I22</f>
        <v>4</v>
      </c>
      <c r="K22" s="19" t="s">
        <v>112</v>
      </c>
      <c r="L22" s="8" t="s">
        <v>139</v>
      </c>
      <c r="M22" s="7" t="s">
        <v>140</v>
      </c>
      <c r="N22" s="99" t="s">
        <v>141</v>
      </c>
      <c r="O22" s="107" t="s">
        <v>82</v>
      </c>
      <c r="P22" s="9" t="s">
        <v>28</v>
      </c>
    </row>
    <row r="23" spans="1:16" ht="114" x14ac:dyDescent="0.45">
      <c r="A23" s="88" t="s">
        <v>35</v>
      </c>
      <c r="B23" s="6" t="s">
        <v>142</v>
      </c>
      <c r="C23" s="60" t="s">
        <v>143</v>
      </c>
      <c r="D23" s="61" t="s">
        <v>144</v>
      </c>
      <c r="E23" s="62">
        <v>4</v>
      </c>
      <c r="F23" s="62">
        <v>3</v>
      </c>
      <c r="G23" s="76">
        <v>12</v>
      </c>
      <c r="H23" s="78" t="s">
        <v>145</v>
      </c>
      <c r="I23" s="62">
        <v>4</v>
      </c>
      <c r="J23" s="56">
        <v>3</v>
      </c>
      <c r="K23" s="6" t="s">
        <v>146</v>
      </c>
      <c r="L23" s="8" t="s">
        <v>147</v>
      </c>
      <c r="M23" s="7" t="s">
        <v>148</v>
      </c>
      <c r="N23" s="63" t="s">
        <v>149</v>
      </c>
      <c r="O23" s="72" t="s">
        <v>82</v>
      </c>
      <c r="P23" s="75" t="s">
        <v>28</v>
      </c>
    </row>
    <row r="24" spans="1:16" ht="71.25" x14ac:dyDescent="0.45">
      <c r="A24" s="88" t="s">
        <v>29</v>
      </c>
      <c r="B24" s="6" t="s">
        <v>150</v>
      </c>
      <c r="C24" s="91" t="s">
        <v>151</v>
      </c>
      <c r="D24" s="61" t="s">
        <v>152</v>
      </c>
      <c r="E24" s="54">
        <v>3</v>
      </c>
      <c r="F24" s="54">
        <v>3</v>
      </c>
      <c r="G24" s="71">
        <v>9</v>
      </c>
      <c r="H24" s="122" t="s">
        <v>153</v>
      </c>
      <c r="I24" s="54">
        <v>1</v>
      </c>
      <c r="J24" s="56">
        <v>9</v>
      </c>
      <c r="K24" s="82" t="s">
        <v>154</v>
      </c>
      <c r="L24" s="61" t="s">
        <v>155</v>
      </c>
      <c r="M24" s="171" t="s">
        <v>154</v>
      </c>
      <c r="N24" s="61" t="s">
        <v>156</v>
      </c>
      <c r="O24" s="7"/>
      <c r="P24" s="9" t="s">
        <v>157</v>
      </c>
    </row>
    <row r="25" spans="1:16" ht="42.75" x14ac:dyDescent="0.45">
      <c r="A25" s="128" t="s">
        <v>21</v>
      </c>
      <c r="B25" s="6" t="s">
        <v>117</v>
      </c>
      <c r="C25" s="60" t="s">
        <v>158</v>
      </c>
      <c r="D25" s="61" t="s">
        <v>159</v>
      </c>
      <c r="E25" s="62">
        <v>3</v>
      </c>
      <c r="F25" s="62">
        <v>3</v>
      </c>
      <c r="G25" s="97">
        <v>9</v>
      </c>
      <c r="H25" s="78" t="s">
        <v>160</v>
      </c>
      <c r="I25" s="62">
        <v>1</v>
      </c>
      <c r="J25" s="98">
        <v>9</v>
      </c>
      <c r="K25" s="6" t="s">
        <v>49</v>
      </c>
      <c r="L25" s="61" t="s">
        <v>155</v>
      </c>
      <c r="M25" s="7" t="s">
        <v>51</v>
      </c>
      <c r="N25" s="8" t="s">
        <v>161</v>
      </c>
      <c r="O25" s="72" t="s">
        <v>162</v>
      </c>
      <c r="P25" s="75" t="s">
        <v>28</v>
      </c>
    </row>
    <row r="26" spans="1:16" ht="42.75" x14ac:dyDescent="0.45">
      <c r="A26" s="128" t="s">
        <v>21</v>
      </c>
      <c r="B26" s="6" t="s">
        <v>45</v>
      </c>
      <c r="C26" s="60" t="s">
        <v>163</v>
      </c>
      <c r="D26" s="61" t="s">
        <v>164</v>
      </c>
      <c r="E26" s="164">
        <v>3</v>
      </c>
      <c r="F26" s="164">
        <v>3</v>
      </c>
      <c r="G26" s="97">
        <v>9</v>
      </c>
      <c r="H26" s="168" t="s">
        <v>165</v>
      </c>
      <c r="I26" s="156">
        <v>1</v>
      </c>
      <c r="J26" s="98">
        <v>9</v>
      </c>
      <c r="K26" s="6" t="s">
        <v>49</v>
      </c>
      <c r="L26" s="8" t="s">
        <v>155</v>
      </c>
      <c r="M26" s="7" t="s">
        <v>51</v>
      </c>
      <c r="N26" s="8" t="s">
        <v>166</v>
      </c>
      <c r="O26" s="72" t="s">
        <v>162</v>
      </c>
      <c r="P26" s="75" t="s">
        <v>28</v>
      </c>
    </row>
    <row r="27" spans="1:16" ht="171" x14ac:dyDescent="0.45">
      <c r="A27" s="88" t="s">
        <v>35</v>
      </c>
      <c r="B27" s="92" t="s">
        <v>45</v>
      </c>
      <c r="C27" s="148" t="s">
        <v>167</v>
      </c>
      <c r="D27" s="61" t="s">
        <v>168</v>
      </c>
      <c r="E27" s="62">
        <v>3</v>
      </c>
      <c r="F27" s="62">
        <v>3</v>
      </c>
      <c r="G27" s="55">
        <v>9</v>
      </c>
      <c r="H27" s="61" t="s">
        <v>169</v>
      </c>
      <c r="I27" s="62">
        <v>1</v>
      </c>
      <c r="J27" s="56">
        <v>9</v>
      </c>
      <c r="K27" s="6" t="s">
        <v>93</v>
      </c>
      <c r="L27" s="108" t="s">
        <v>170</v>
      </c>
      <c r="M27" s="6" t="s">
        <v>171</v>
      </c>
      <c r="N27" s="85" t="s">
        <v>172</v>
      </c>
      <c r="O27" s="81" t="s">
        <v>67</v>
      </c>
      <c r="P27" s="9" t="s">
        <v>28</v>
      </c>
    </row>
    <row r="28" spans="1:16" ht="128.25" x14ac:dyDescent="0.45">
      <c r="A28" s="158" t="s">
        <v>108</v>
      </c>
      <c r="B28" s="57" t="s">
        <v>117</v>
      </c>
      <c r="C28" s="74" t="s">
        <v>173</v>
      </c>
      <c r="D28" s="84" t="s">
        <v>174</v>
      </c>
      <c r="E28" s="111">
        <v>3</v>
      </c>
      <c r="F28" s="111">
        <v>3</v>
      </c>
      <c r="G28" s="97">
        <v>9</v>
      </c>
      <c r="H28" s="84" t="s">
        <v>175</v>
      </c>
      <c r="I28" s="66">
        <v>1</v>
      </c>
      <c r="J28" s="97">
        <v>9</v>
      </c>
      <c r="K28" s="57" t="s">
        <v>176</v>
      </c>
      <c r="L28" s="70" t="s">
        <v>155</v>
      </c>
      <c r="M28" s="57" t="s">
        <v>177</v>
      </c>
      <c r="N28" s="125" t="s">
        <v>178</v>
      </c>
      <c r="O28" s="58" t="s">
        <v>179</v>
      </c>
      <c r="P28" s="9" t="s">
        <v>28</v>
      </c>
    </row>
    <row r="29" spans="1:16" ht="71.25" x14ac:dyDescent="0.45">
      <c r="A29" s="158" t="s">
        <v>29</v>
      </c>
      <c r="B29" s="57" t="s">
        <v>109</v>
      </c>
      <c r="C29" s="74" t="s">
        <v>180</v>
      </c>
      <c r="D29" s="84" t="s">
        <v>181</v>
      </c>
      <c r="E29" s="111">
        <v>3</v>
      </c>
      <c r="F29" s="111">
        <v>3</v>
      </c>
      <c r="G29" s="97">
        <v>9</v>
      </c>
      <c r="H29" s="84" t="s">
        <v>182</v>
      </c>
      <c r="I29" s="66">
        <v>1</v>
      </c>
      <c r="J29" s="97">
        <v>9</v>
      </c>
      <c r="K29" s="57" t="s">
        <v>176</v>
      </c>
      <c r="L29" s="70" t="s">
        <v>155</v>
      </c>
      <c r="M29" s="57" t="s">
        <v>183</v>
      </c>
      <c r="N29" s="113" t="s">
        <v>184</v>
      </c>
      <c r="O29" s="58">
        <v>2025</v>
      </c>
      <c r="P29" s="9" t="s">
        <v>28</v>
      </c>
    </row>
    <row r="30" spans="1:16" ht="42.75" x14ac:dyDescent="0.45">
      <c r="A30" s="157" t="s">
        <v>21</v>
      </c>
      <c r="B30" s="7" t="s">
        <v>117</v>
      </c>
      <c r="C30" s="86" t="s">
        <v>185</v>
      </c>
      <c r="D30" s="8" t="s">
        <v>186</v>
      </c>
      <c r="E30" s="54">
        <v>3</v>
      </c>
      <c r="F30" s="54">
        <v>3</v>
      </c>
      <c r="G30" s="76">
        <v>9</v>
      </c>
      <c r="H30" s="61" t="s">
        <v>187</v>
      </c>
      <c r="I30" s="54">
        <v>1</v>
      </c>
      <c r="J30" s="56">
        <v>9</v>
      </c>
      <c r="K30" s="6" t="s">
        <v>58</v>
      </c>
      <c r="L30" s="61" t="s">
        <v>155</v>
      </c>
      <c r="M30" s="6" t="s">
        <v>58</v>
      </c>
      <c r="N30" s="85" t="s">
        <v>188</v>
      </c>
      <c r="O30" s="72">
        <v>2025</v>
      </c>
      <c r="P30" s="9" t="s">
        <v>28</v>
      </c>
    </row>
    <row r="31" spans="1:16" ht="57" x14ac:dyDescent="0.45">
      <c r="A31" s="176" t="s">
        <v>21</v>
      </c>
      <c r="B31" s="136" t="s">
        <v>109</v>
      </c>
      <c r="C31" s="137" t="s">
        <v>189</v>
      </c>
      <c r="D31" s="138" t="s">
        <v>190</v>
      </c>
      <c r="E31" s="27">
        <v>3</v>
      </c>
      <c r="F31" s="27">
        <v>3</v>
      </c>
      <c r="G31" s="139">
        <f>E31*F31</f>
        <v>9</v>
      </c>
      <c r="H31" s="138" t="s">
        <v>155</v>
      </c>
      <c r="I31" s="140">
        <v>1</v>
      </c>
      <c r="J31" s="56">
        <v>9</v>
      </c>
      <c r="K31" s="141" t="s">
        <v>176</v>
      </c>
      <c r="L31" s="21" t="s">
        <v>155</v>
      </c>
      <c r="M31" s="141"/>
      <c r="N31" s="17"/>
      <c r="O31" s="142"/>
      <c r="P31" s="143" t="s">
        <v>28</v>
      </c>
    </row>
    <row r="32" spans="1:16" ht="57" x14ac:dyDescent="0.45">
      <c r="A32" s="127" t="s">
        <v>21</v>
      </c>
      <c r="B32" s="6" t="s">
        <v>117</v>
      </c>
      <c r="C32" s="86" t="s">
        <v>191</v>
      </c>
      <c r="D32" s="61" t="s">
        <v>192</v>
      </c>
      <c r="E32" s="62">
        <v>3</v>
      </c>
      <c r="F32" s="62">
        <v>3</v>
      </c>
      <c r="G32" s="76">
        <v>9</v>
      </c>
      <c r="H32" s="59" t="s">
        <v>193</v>
      </c>
      <c r="I32" s="62">
        <v>2</v>
      </c>
      <c r="J32" s="56">
        <v>4.5</v>
      </c>
      <c r="K32" s="6" t="s">
        <v>78</v>
      </c>
      <c r="L32" s="61" t="s">
        <v>194</v>
      </c>
      <c r="M32" s="57" t="s">
        <v>195</v>
      </c>
      <c r="N32" s="8" t="s">
        <v>196</v>
      </c>
      <c r="O32" s="87" t="s">
        <v>82</v>
      </c>
      <c r="P32" s="9" t="s">
        <v>28</v>
      </c>
    </row>
    <row r="33" spans="1:16" ht="85.5" x14ac:dyDescent="0.45">
      <c r="A33" s="100" t="s">
        <v>21</v>
      </c>
      <c r="B33" s="6" t="s">
        <v>74</v>
      </c>
      <c r="C33" s="60" t="s">
        <v>197</v>
      </c>
      <c r="D33" s="8" t="s">
        <v>198</v>
      </c>
      <c r="E33" s="62">
        <v>3</v>
      </c>
      <c r="F33" s="62">
        <v>3</v>
      </c>
      <c r="G33" s="76">
        <v>9</v>
      </c>
      <c r="H33" s="78" t="s">
        <v>199</v>
      </c>
      <c r="I33" s="62">
        <v>2</v>
      </c>
      <c r="J33" s="56">
        <v>4.5</v>
      </c>
      <c r="K33" s="6" t="s">
        <v>78</v>
      </c>
      <c r="L33" s="8" t="s">
        <v>200</v>
      </c>
      <c r="M33" s="7" t="s">
        <v>201</v>
      </c>
      <c r="N33" s="8" t="s">
        <v>202</v>
      </c>
      <c r="O33" s="72" t="s">
        <v>89</v>
      </c>
      <c r="P33" s="9" t="s">
        <v>28</v>
      </c>
    </row>
    <row r="34" spans="1:16" ht="228" x14ac:dyDescent="0.45">
      <c r="A34" s="59" t="s">
        <v>35</v>
      </c>
      <c r="B34" s="83" t="s">
        <v>36</v>
      </c>
      <c r="C34" s="153" t="s">
        <v>203</v>
      </c>
      <c r="D34" s="18" t="s">
        <v>204</v>
      </c>
      <c r="E34" s="54">
        <v>3</v>
      </c>
      <c r="F34" s="54">
        <v>3</v>
      </c>
      <c r="G34" s="55">
        <v>9</v>
      </c>
      <c r="H34" s="166" t="s">
        <v>205</v>
      </c>
      <c r="I34" s="93">
        <v>2</v>
      </c>
      <c r="J34" s="56">
        <v>4.5</v>
      </c>
      <c r="K34" s="6" t="s">
        <v>40</v>
      </c>
      <c r="L34" s="8" t="s">
        <v>206</v>
      </c>
      <c r="M34" s="155" t="s">
        <v>176</v>
      </c>
      <c r="N34" s="63" t="s">
        <v>207</v>
      </c>
      <c r="O34" s="94" t="s">
        <v>208</v>
      </c>
      <c r="P34" s="9" t="s">
        <v>28</v>
      </c>
    </row>
    <row r="35" spans="1:16" ht="85.5" x14ac:dyDescent="0.45">
      <c r="A35" s="59" t="s">
        <v>35</v>
      </c>
      <c r="B35" s="6" t="s">
        <v>45</v>
      </c>
      <c r="C35" s="60" t="s">
        <v>209</v>
      </c>
      <c r="D35" s="61" t="s">
        <v>210</v>
      </c>
      <c r="E35" s="54">
        <v>3</v>
      </c>
      <c r="F35" s="54">
        <v>3</v>
      </c>
      <c r="G35" s="55">
        <v>9</v>
      </c>
      <c r="H35" s="85" t="s">
        <v>211</v>
      </c>
      <c r="I35" s="54">
        <v>2</v>
      </c>
      <c r="J35" s="56">
        <v>4.5</v>
      </c>
      <c r="K35" s="6" t="s">
        <v>93</v>
      </c>
      <c r="L35" s="61" t="s">
        <v>212</v>
      </c>
      <c r="M35" s="6" t="s">
        <v>213</v>
      </c>
      <c r="N35" s="109" t="s">
        <v>214</v>
      </c>
      <c r="O35" s="81" t="s">
        <v>215</v>
      </c>
      <c r="P35" s="64" t="s">
        <v>216</v>
      </c>
    </row>
    <row r="36" spans="1:16" ht="42.75" x14ac:dyDescent="0.45">
      <c r="A36" s="117" t="s">
        <v>108</v>
      </c>
      <c r="B36" s="83" t="s">
        <v>109</v>
      </c>
      <c r="C36" s="74" t="s">
        <v>217</v>
      </c>
      <c r="D36" s="134" t="s">
        <v>218</v>
      </c>
      <c r="E36" s="73">
        <v>3</v>
      </c>
      <c r="F36" s="73">
        <v>3</v>
      </c>
      <c r="G36" s="55">
        <v>9</v>
      </c>
      <c r="H36" s="70" t="s">
        <v>219</v>
      </c>
      <c r="I36" s="73">
        <v>2</v>
      </c>
      <c r="J36" s="112">
        <v>4.5</v>
      </c>
      <c r="K36" s="7" t="s">
        <v>176</v>
      </c>
      <c r="L36" s="70" t="s">
        <v>220</v>
      </c>
      <c r="M36" s="6" t="s">
        <v>176</v>
      </c>
      <c r="N36" s="113" t="s">
        <v>221</v>
      </c>
      <c r="O36" s="94" t="s">
        <v>222</v>
      </c>
      <c r="P36" s="9" t="s">
        <v>28</v>
      </c>
    </row>
    <row r="37" spans="1:16" ht="71.25" x14ac:dyDescent="0.45">
      <c r="A37" s="59" t="s">
        <v>29</v>
      </c>
      <c r="B37" s="6" t="s">
        <v>45</v>
      </c>
      <c r="C37" s="60" t="s">
        <v>223</v>
      </c>
      <c r="D37" s="70" t="s">
        <v>224</v>
      </c>
      <c r="E37" s="73">
        <v>3</v>
      </c>
      <c r="F37" s="73">
        <v>3</v>
      </c>
      <c r="G37" s="71">
        <v>9</v>
      </c>
      <c r="H37" s="48" t="s">
        <v>225</v>
      </c>
      <c r="I37" s="73">
        <v>3</v>
      </c>
      <c r="J37" s="56">
        <v>3</v>
      </c>
      <c r="K37" s="82" t="s">
        <v>154</v>
      </c>
      <c r="L37" s="70" t="s">
        <v>226</v>
      </c>
      <c r="M37" s="82" t="s">
        <v>154</v>
      </c>
      <c r="N37" s="84" t="s">
        <v>227</v>
      </c>
      <c r="O37" s="63"/>
      <c r="P37" s="75" t="s">
        <v>157</v>
      </c>
    </row>
    <row r="38" spans="1:16" ht="57" x14ac:dyDescent="0.45">
      <c r="A38" s="59" t="s">
        <v>29</v>
      </c>
      <c r="B38" s="83" t="s">
        <v>45</v>
      </c>
      <c r="C38" s="60" t="s">
        <v>228</v>
      </c>
      <c r="D38" s="70" t="s">
        <v>229</v>
      </c>
      <c r="E38" s="149">
        <v>3</v>
      </c>
      <c r="F38" s="149">
        <v>3</v>
      </c>
      <c r="G38" s="71">
        <v>9</v>
      </c>
      <c r="H38" s="48" t="s">
        <v>230</v>
      </c>
      <c r="I38" s="73">
        <v>3</v>
      </c>
      <c r="J38" s="56">
        <v>3</v>
      </c>
      <c r="K38" s="82" t="s">
        <v>154</v>
      </c>
      <c r="L38" s="70" t="s">
        <v>231</v>
      </c>
      <c r="M38" s="82" t="s">
        <v>154</v>
      </c>
      <c r="N38" s="84" t="s">
        <v>232</v>
      </c>
      <c r="O38" s="68" t="s">
        <v>82</v>
      </c>
      <c r="P38" s="75" t="s">
        <v>28</v>
      </c>
    </row>
    <row r="39" spans="1:16" ht="42.75" x14ac:dyDescent="0.45">
      <c r="A39" s="59" t="s">
        <v>21</v>
      </c>
      <c r="B39" s="6" t="s">
        <v>74</v>
      </c>
      <c r="C39" s="60" t="s">
        <v>233</v>
      </c>
      <c r="D39" s="61" t="s">
        <v>234</v>
      </c>
      <c r="E39" s="62">
        <v>3</v>
      </c>
      <c r="F39" s="62">
        <v>3</v>
      </c>
      <c r="G39" s="76">
        <v>9</v>
      </c>
      <c r="H39" s="59" t="s">
        <v>235</v>
      </c>
      <c r="I39" s="62">
        <v>3</v>
      </c>
      <c r="J39" s="56">
        <v>3</v>
      </c>
      <c r="K39" s="6" t="s">
        <v>78</v>
      </c>
      <c r="L39" s="61" t="s">
        <v>236</v>
      </c>
      <c r="M39" s="6" t="s">
        <v>237</v>
      </c>
      <c r="N39" s="61" t="s">
        <v>238</v>
      </c>
      <c r="O39" s="68" t="s">
        <v>82</v>
      </c>
      <c r="P39" s="80" t="s">
        <v>28</v>
      </c>
    </row>
    <row r="40" spans="1:16" ht="57" x14ac:dyDescent="0.45">
      <c r="A40" s="59" t="s">
        <v>21</v>
      </c>
      <c r="B40" s="6" t="s">
        <v>54</v>
      </c>
      <c r="C40" s="60" t="s">
        <v>239</v>
      </c>
      <c r="D40" s="61" t="s">
        <v>240</v>
      </c>
      <c r="E40" s="54">
        <v>3</v>
      </c>
      <c r="F40" s="54">
        <v>3</v>
      </c>
      <c r="G40" s="76">
        <v>9</v>
      </c>
      <c r="H40" s="61" t="s">
        <v>241</v>
      </c>
      <c r="I40" s="54">
        <v>3</v>
      </c>
      <c r="J40" s="56">
        <v>3</v>
      </c>
      <c r="K40" s="6" t="s">
        <v>58</v>
      </c>
      <c r="L40" s="61" t="s">
        <v>242</v>
      </c>
      <c r="M40" s="6" t="s">
        <v>58</v>
      </c>
      <c r="N40" s="85"/>
      <c r="O40" s="72" t="s">
        <v>243</v>
      </c>
      <c r="P40" s="81" t="s">
        <v>216</v>
      </c>
    </row>
    <row r="41" spans="1:16" ht="57" x14ac:dyDescent="0.45">
      <c r="A41" s="104" t="s">
        <v>21</v>
      </c>
      <c r="B41" s="6" t="s">
        <v>117</v>
      </c>
      <c r="C41" s="6" t="s">
        <v>244</v>
      </c>
      <c r="D41" s="61" t="s">
        <v>245</v>
      </c>
      <c r="E41" s="64">
        <v>3</v>
      </c>
      <c r="F41" s="64">
        <v>3</v>
      </c>
      <c r="G41" s="97">
        <v>9</v>
      </c>
      <c r="H41" s="61" t="s">
        <v>155</v>
      </c>
      <c r="I41" s="64">
        <v>2</v>
      </c>
      <c r="J41" s="98">
        <v>4.5</v>
      </c>
      <c r="K41" s="6" t="s">
        <v>49</v>
      </c>
      <c r="L41" s="61" t="s">
        <v>155</v>
      </c>
      <c r="M41" s="6" t="s">
        <v>49</v>
      </c>
      <c r="N41" s="8" t="s">
        <v>246</v>
      </c>
      <c r="O41" s="72" t="s">
        <v>162</v>
      </c>
      <c r="P41" s="75" t="s">
        <v>28</v>
      </c>
    </row>
    <row r="42" spans="1:16" ht="109.35" customHeight="1" x14ac:dyDescent="0.45">
      <c r="A42" s="59" t="s">
        <v>29</v>
      </c>
      <c r="B42" s="6" t="s">
        <v>45</v>
      </c>
      <c r="C42" s="60" t="s">
        <v>247</v>
      </c>
      <c r="D42" s="61" t="s">
        <v>248</v>
      </c>
      <c r="E42" s="62">
        <v>3</v>
      </c>
      <c r="F42" s="62">
        <v>3</v>
      </c>
      <c r="G42" s="55">
        <f>E42*F42</f>
        <v>9</v>
      </c>
      <c r="H42" s="61" t="s">
        <v>249</v>
      </c>
      <c r="I42" s="62">
        <v>3</v>
      </c>
      <c r="J42" s="56">
        <f>G42/I42</f>
        <v>3</v>
      </c>
      <c r="K42" s="6" t="s">
        <v>250</v>
      </c>
      <c r="L42" s="61" t="s">
        <v>155</v>
      </c>
      <c r="M42" s="6" t="s">
        <v>250</v>
      </c>
      <c r="N42" s="63" t="s">
        <v>251</v>
      </c>
      <c r="O42" s="58" t="s">
        <v>82</v>
      </c>
      <c r="P42" s="64" t="s">
        <v>28</v>
      </c>
    </row>
    <row r="43" spans="1:16" ht="71.25" x14ac:dyDescent="0.45">
      <c r="A43" s="59" t="s">
        <v>29</v>
      </c>
      <c r="B43" s="57" t="s">
        <v>252</v>
      </c>
      <c r="C43" s="53" t="s">
        <v>253</v>
      </c>
      <c r="D43" s="61" t="s">
        <v>254</v>
      </c>
      <c r="E43" s="54">
        <v>4</v>
      </c>
      <c r="F43" s="54">
        <v>2</v>
      </c>
      <c r="G43" s="55">
        <f>E43*F43</f>
        <v>8</v>
      </c>
      <c r="H43" s="65" t="s">
        <v>255</v>
      </c>
      <c r="I43" s="54">
        <v>1</v>
      </c>
      <c r="J43" s="56">
        <f>G43/I43</f>
        <v>8</v>
      </c>
      <c r="K43" s="6" t="s">
        <v>250</v>
      </c>
      <c r="L43" s="61" t="s">
        <v>155</v>
      </c>
      <c r="M43" s="6" t="s">
        <v>250</v>
      </c>
      <c r="N43" s="63" t="s">
        <v>256</v>
      </c>
      <c r="O43" s="58" t="s">
        <v>82</v>
      </c>
      <c r="P43" s="9" t="s">
        <v>28</v>
      </c>
    </row>
    <row r="44" spans="1:16" ht="142.5" x14ac:dyDescent="0.45">
      <c r="A44" s="162" t="s">
        <v>29</v>
      </c>
      <c r="B44" s="6" t="s">
        <v>45</v>
      </c>
      <c r="C44" s="60" t="s">
        <v>257</v>
      </c>
      <c r="D44" s="70" t="s">
        <v>258</v>
      </c>
      <c r="E44" s="73">
        <v>4</v>
      </c>
      <c r="F44" s="73">
        <v>2</v>
      </c>
      <c r="G44" s="71">
        <v>8</v>
      </c>
      <c r="H44" s="48" t="s">
        <v>259</v>
      </c>
      <c r="I44" s="73">
        <v>2</v>
      </c>
      <c r="J44" s="56">
        <v>4</v>
      </c>
      <c r="K44" s="82" t="s">
        <v>154</v>
      </c>
      <c r="L44" s="70" t="s">
        <v>260</v>
      </c>
      <c r="M44" s="82" t="s">
        <v>261</v>
      </c>
      <c r="N44" s="70" t="s">
        <v>262</v>
      </c>
      <c r="O44" s="146" t="s">
        <v>82</v>
      </c>
      <c r="P44" s="75" t="s">
        <v>28</v>
      </c>
    </row>
    <row r="45" spans="1:16" ht="199.5" x14ac:dyDescent="0.45">
      <c r="A45" s="161" t="s">
        <v>29</v>
      </c>
      <c r="B45" s="6" t="s">
        <v>36</v>
      </c>
      <c r="C45" s="163" t="s">
        <v>263</v>
      </c>
      <c r="D45" s="70" t="s">
        <v>264</v>
      </c>
      <c r="E45" s="165">
        <v>4</v>
      </c>
      <c r="F45" s="165">
        <v>2</v>
      </c>
      <c r="G45" s="55">
        <f>E45*F45</f>
        <v>8</v>
      </c>
      <c r="H45" s="147" t="s">
        <v>265</v>
      </c>
      <c r="I45" s="73">
        <v>2</v>
      </c>
      <c r="J45" s="112">
        <f>G45/I45</f>
        <v>4</v>
      </c>
      <c r="K45" s="19" t="s">
        <v>266</v>
      </c>
      <c r="L45" s="8" t="s">
        <v>267</v>
      </c>
      <c r="M45" s="19" t="s">
        <v>268</v>
      </c>
      <c r="N45" s="135" t="s">
        <v>269</v>
      </c>
      <c r="O45" s="58" t="s">
        <v>82</v>
      </c>
      <c r="P45" s="175" t="s">
        <v>28</v>
      </c>
    </row>
    <row r="46" spans="1:16" ht="71.25" x14ac:dyDescent="0.45">
      <c r="A46" s="59" t="s">
        <v>21</v>
      </c>
      <c r="B46" s="57" t="s">
        <v>117</v>
      </c>
      <c r="C46" s="53" t="s">
        <v>270</v>
      </c>
      <c r="D46" s="8" t="s">
        <v>271</v>
      </c>
      <c r="E46" s="96">
        <v>4</v>
      </c>
      <c r="F46" s="96">
        <v>2</v>
      </c>
      <c r="G46" s="97">
        <v>8</v>
      </c>
      <c r="H46" s="16" t="s">
        <v>272</v>
      </c>
      <c r="I46" s="96">
        <v>3</v>
      </c>
      <c r="J46" s="98">
        <v>2.6666666666666665</v>
      </c>
      <c r="K46" s="6" t="s">
        <v>49</v>
      </c>
      <c r="L46" s="8" t="s">
        <v>273</v>
      </c>
      <c r="M46" s="7" t="s">
        <v>274</v>
      </c>
      <c r="N46" s="8" t="s">
        <v>275</v>
      </c>
      <c r="O46" s="72" t="s">
        <v>276</v>
      </c>
      <c r="P46" s="9" t="s">
        <v>28</v>
      </c>
    </row>
    <row r="47" spans="1:16" ht="57" x14ac:dyDescent="0.45">
      <c r="A47" s="59" t="s">
        <v>29</v>
      </c>
      <c r="B47" s="6" t="s">
        <v>45</v>
      </c>
      <c r="C47" s="60" t="s">
        <v>277</v>
      </c>
      <c r="D47" s="61" t="s">
        <v>278</v>
      </c>
      <c r="E47" s="54">
        <v>3</v>
      </c>
      <c r="F47" s="54">
        <v>2</v>
      </c>
      <c r="G47" s="71">
        <v>6</v>
      </c>
      <c r="H47" s="61" t="s">
        <v>155</v>
      </c>
      <c r="I47" s="54">
        <v>1</v>
      </c>
      <c r="J47" s="56">
        <v>6</v>
      </c>
      <c r="K47" s="82" t="s">
        <v>154</v>
      </c>
      <c r="L47" s="61" t="s">
        <v>155</v>
      </c>
      <c r="M47" s="171" t="s">
        <v>154</v>
      </c>
      <c r="N47" s="52" t="s">
        <v>279</v>
      </c>
      <c r="O47" s="81"/>
      <c r="P47" s="80" t="s">
        <v>157</v>
      </c>
    </row>
    <row r="48" spans="1:16" ht="156.75" x14ac:dyDescent="0.45">
      <c r="A48" s="59" t="s">
        <v>29</v>
      </c>
      <c r="B48" s="6" t="s">
        <v>280</v>
      </c>
      <c r="C48" s="6" t="s">
        <v>281</v>
      </c>
      <c r="D48" s="61" t="s">
        <v>282</v>
      </c>
      <c r="E48" s="64">
        <v>2</v>
      </c>
      <c r="F48" s="64">
        <v>3</v>
      </c>
      <c r="G48" s="150">
        <v>6</v>
      </c>
      <c r="H48" s="61" t="s">
        <v>283</v>
      </c>
      <c r="I48" s="64">
        <v>1</v>
      </c>
      <c r="J48" s="129">
        <v>6</v>
      </c>
      <c r="K48" s="6" t="s">
        <v>146</v>
      </c>
      <c r="L48" s="61" t="s">
        <v>284</v>
      </c>
      <c r="M48" s="6" t="s">
        <v>285</v>
      </c>
      <c r="N48" s="61" t="s">
        <v>286</v>
      </c>
      <c r="O48" s="72" t="s">
        <v>82</v>
      </c>
      <c r="P48" s="75" t="s">
        <v>28</v>
      </c>
    </row>
    <row r="49" spans="1:16" ht="85.5" x14ac:dyDescent="0.45">
      <c r="A49" s="52" t="s">
        <v>21</v>
      </c>
      <c r="B49" s="89" t="s">
        <v>22</v>
      </c>
      <c r="C49" s="86" t="s">
        <v>287</v>
      </c>
      <c r="D49" s="8" t="s">
        <v>288</v>
      </c>
      <c r="E49" s="96">
        <v>3</v>
      </c>
      <c r="F49" s="96">
        <v>2</v>
      </c>
      <c r="G49" s="131">
        <v>6</v>
      </c>
      <c r="H49" s="16" t="s">
        <v>289</v>
      </c>
      <c r="I49" s="96">
        <v>1</v>
      </c>
      <c r="J49" s="130">
        <v>6</v>
      </c>
      <c r="K49" s="6" t="s">
        <v>49</v>
      </c>
      <c r="L49" s="8" t="s">
        <v>290</v>
      </c>
      <c r="M49" s="7" t="s">
        <v>291</v>
      </c>
      <c r="N49" s="8" t="s">
        <v>292</v>
      </c>
      <c r="O49" s="72" t="s">
        <v>82</v>
      </c>
      <c r="P49" s="9" t="s">
        <v>28</v>
      </c>
    </row>
    <row r="50" spans="1:16" ht="85.5" x14ac:dyDescent="0.45">
      <c r="A50" s="59" t="s">
        <v>21</v>
      </c>
      <c r="B50" s="6" t="s">
        <v>293</v>
      </c>
      <c r="C50" s="86" t="s">
        <v>294</v>
      </c>
      <c r="D50" s="9" t="s">
        <v>295</v>
      </c>
      <c r="E50" s="66">
        <v>3</v>
      </c>
      <c r="F50" s="66">
        <v>2</v>
      </c>
      <c r="G50" s="131">
        <v>6</v>
      </c>
      <c r="H50" s="8" t="s">
        <v>296</v>
      </c>
      <c r="I50" s="66">
        <v>1</v>
      </c>
      <c r="J50" s="130">
        <v>6</v>
      </c>
      <c r="K50" s="6" t="s">
        <v>49</v>
      </c>
      <c r="L50" s="8" t="s">
        <v>297</v>
      </c>
      <c r="M50" s="7" t="s">
        <v>298</v>
      </c>
      <c r="N50" s="8" t="s">
        <v>299</v>
      </c>
      <c r="O50" s="68" t="s">
        <v>300</v>
      </c>
      <c r="P50" s="69" t="s">
        <v>28</v>
      </c>
    </row>
    <row r="51" spans="1:16" ht="85.5" x14ac:dyDescent="0.45">
      <c r="A51" s="110" t="s">
        <v>108</v>
      </c>
      <c r="B51" s="6" t="s">
        <v>109</v>
      </c>
      <c r="C51" s="53" t="s">
        <v>301</v>
      </c>
      <c r="D51" s="70" t="s">
        <v>302</v>
      </c>
      <c r="E51" s="73">
        <v>2</v>
      </c>
      <c r="F51" s="73">
        <v>3</v>
      </c>
      <c r="G51" s="114">
        <v>6</v>
      </c>
      <c r="H51" s="48" t="s">
        <v>303</v>
      </c>
      <c r="I51" s="111">
        <v>1</v>
      </c>
      <c r="J51" s="130">
        <v>6</v>
      </c>
      <c r="K51" s="7" t="s">
        <v>176</v>
      </c>
      <c r="L51" s="63" t="s">
        <v>304</v>
      </c>
      <c r="M51" s="57" t="s">
        <v>305</v>
      </c>
      <c r="N51" s="113" t="s">
        <v>306</v>
      </c>
      <c r="O51" s="94" t="s">
        <v>44</v>
      </c>
      <c r="P51" s="9" t="s">
        <v>307</v>
      </c>
    </row>
    <row r="52" spans="1:16" ht="99.75" x14ac:dyDescent="0.45">
      <c r="A52" s="9" t="s">
        <v>21</v>
      </c>
      <c r="B52" s="83" t="s">
        <v>117</v>
      </c>
      <c r="C52" s="74" t="s">
        <v>308</v>
      </c>
      <c r="D52" s="134" t="s">
        <v>309</v>
      </c>
      <c r="E52" s="73">
        <v>2</v>
      </c>
      <c r="F52" s="182">
        <v>3</v>
      </c>
      <c r="G52" s="114">
        <v>6</v>
      </c>
      <c r="H52" s="115" t="s">
        <v>310</v>
      </c>
      <c r="I52" s="182">
        <v>2</v>
      </c>
      <c r="J52" s="116">
        <v>3</v>
      </c>
      <c r="K52" s="7" t="s">
        <v>176</v>
      </c>
      <c r="L52" s="70" t="s">
        <v>311</v>
      </c>
      <c r="M52" s="7" t="s">
        <v>176</v>
      </c>
      <c r="N52" s="113" t="s">
        <v>312</v>
      </c>
      <c r="O52" s="94" t="s">
        <v>313</v>
      </c>
      <c r="P52" s="9" t="s">
        <v>28</v>
      </c>
    </row>
    <row r="53" spans="1:16" ht="99.75" x14ac:dyDescent="0.45">
      <c r="A53" s="117" t="s">
        <v>108</v>
      </c>
      <c r="B53" s="57" t="s">
        <v>109</v>
      </c>
      <c r="C53" s="53" t="s">
        <v>314</v>
      </c>
      <c r="D53" s="84" t="s">
        <v>315</v>
      </c>
      <c r="E53" s="111">
        <v>2</v>
      </c>
      <c r="F53" s="111">
        <v>3</v>
      </c>
      <c r="G53" s="55">
        <v>6</v>
      </c>
      <c r="H53" s="8" t="s">
        <v>316</v>
      </c>
      <c r="I53" s="73">
        <v>2</v>
      </c>
      <c r="J53" s="116">
        <v>3</v>
      </c>
      <c r="K53" s="7" t="s">
        <v>176</v>
      </c>
      <c r="L53" s="63" t="s">
        <v>317</v>
      </c>
      <c r="M53" s="6" t="s">
        <v>176</v>
      </c>
      <c r="N53" s="113" t="s">
        <v>318</v>
      </c>
      <c r="O53" s="58">
        <v>2024</v>
      </c>
      <c r="P53" s="9" t="s">
        <v>28</v>
      </c>
    </row>
    <row r="54" spans="1:16" ht="156.75" x14ac:dyDescent="0.45">
      <c r="A54" s="75" t="s">
        <v>21</v>
      </c>
      <c r="B54" s="57" t="s">
        <v>293</v>
      </c>
      <c r="C54" s="53" t="s">
        <v>319</v>
      </c>
      <c r="D54" s="84" t="s">
        <v>320</v>
      </c>
      <c r="E54" s="111">
        <v>2</v>
      </c>
      <c r="F54" s="111">
        <v>3</v>
      </c>
      <c r="G54" s="55">
        <v>6</v>
      </c>
      <c r="H54" s="70" t="s">
        <v>321</v>
      </c>
      <c r="I54" s="73">
        <v>2</v>
      </c>
      <c r="J54" s="112">
        <v>3</v>
      </c>
      <c r="K54" s="7" t="s">
        <v>176</v>
      </c>
      <c r="L54" s="70" t="s">
        <v>322</v>
      </c>
      <c r="M54" s="57" t="s">
        <v>323</v>
      </c>
      <c r="N54" s="113" t="s">
        <v>324</v>
      </c>
      <c r="O54" s="58">
        <v>2025</v>
      </c>
      <c r="P54" s="9" t="s">
        <v>28</v>
      </c>
    </row>
    <row r="55" spans="1:16" ht="42.75" x14ac:dyDescent="0.45">
      <c r="A55" s="77" t="s">
        <v>35</v>
      </c>
      <c r="B55" s="57" t="s">
        <v>280</v>
      </c>
      <c r="C55" s="74" t="s">
        <v>325</v>
      </c>
      <c r="D55" s="61" t="s">
        <v>326</v>
      </c>
      <c r="E55" s="54">
        <v>2</v>
      </c>
      <c r="F55" s="54">
        <v>3</v>
      </c>
      <c r="G55" s="76">
        <v>6</v>
      </c>
      <c r="H55" s="61" t="s">
        <v>327</v>
      </c>
      <c r="I55" s="54">
        <v>2</v>
      </c>
      <c r="J55" s="56">
        <v>3</v>
      </c>
      <c r="K55" s="57" t="s">
        <v>176</v>
      </c>
      <c r="L55" s="61" t="s">
        <v>155</v>
      </c>
      <c r="M55" s="6" t="s">
        <v>328</v>
      </c>
      <c r="N55" s="61" t="s">
        <v>329</v>
      </c>
      <c r="O55" s="107" t="s">
        <v>330</v>
      </c>
      <c r="P55" s="9" t="s">
        <v>28</v>
      </c>
    </row>
    <row r="56" spans="1:16" ht="71.25" x14ac:dyDescent="0.45">
      <c r="A56" s="52" t="s">
        <v>35</v>
      </c>
      <c r="B56" s="6" t="s">
        <v>45</v>
      </c>
      <c r="C56" s="53" t="s">
        <v>331</v>
      </c>
      <c r="D56" s="18" t="s">
        <v>332</v>
      </c>
      <c r="E56" s="154">
        <v>3</v>
      </c>
      <c r="F56" s="154">
        <v>2</v>
      </c>
      <c r="G56" s="55">
        <f>E56*F56</f>
        <v>6</v>
      </c>
      <c r="H56" s="52" t="s">
        <v>333</v>
      </c>
      <c r="I56" s="154">
        <v>3</v>
      </c>
      <c r="J56" s="56">
        <f>G56/I56</f>
        <v>2</v>
      </c>
      <c r="K56" s="6" t="s">
        <v>250</v>
      </c>
      <c r="L56" s="8" t="s">
        <v>155</v>
      </c>
      <c r="M56" s="6" t="s">
        <v>250</v>
      </c>
      <c r="N56" s="172" t="s">
        <v>334</v>
      </c>
      <c r="O56" s="58" t="s">
        <v>82</v>
      </c>
      <c r="P56" s="123" t="s">
        <v>28</v>
      </c>
    </row>
    <row r="57" spans="1:16" ht="71.25" x14ac:dyDescent="0.45">
      <c r="A57" s="144" t="s">
        <v>35</v>
      </c>
      <c r="B57" s="121" t="s">
        <v>150</v>
      </c>
      <c r="C57" s="101" t="s">
        <v>335</v>
      </c>
      <c r="D57" s="16" t="s">
        <v>336</v>
      </c>
      <c r="E57" s="66">
        <v>3</v>
      </c>
      <c r="F57" s="66">
        <v>2</v>
      </c>
      <c r="G57" s="55">
        <f>E57*F57</f>
        <v>6</v>
      </c>
      <c r="H57" s="167" t="s">
        <v>337</v>
      </c>
      <c r="I57" s="66">
        <v>3</v>
      </c>
      <c r="J57" s="112">
        <f>G57/I57</f>
        <v>2</v>
      </c>
      <c r="K57" s="169" t="s">
        <v>266</v>
      </c>
      <c r="L57" s="8" t="s">
        <v>155</v>
      </c>
      <c r="M57" s="102"/>
      <c r="N57" s="135" t="s">
        <v>338</v>
      </c>
      <c r="O57" s="68">
        <v>2025</v>
      </c>
      <c r="P57" s="69" t="s">
        <v>28</v>
      </c>
    </row>
    <row r="58" spans="1:16" ht="57" x14ac:dyDescent="0.45">
      <c r="A58" s="48" t="s">
        <v>21</v>
      </c>
      <c r="B58" s="6" t="s">
        <v>54</v>
      </c>
      <c r="C58" s="101" t="s">
        <v>339</v>
      </c>
      <c r="D58" s="16" t="s">
        <v>340</v>
      </c>
      <c r="E58" s="66">
        <v>3</v>
      </c>
      <c r="F58" s="66">
        <v>2</v>
      </c>
      <c r="G58" s="55">
        <f>E58*F58</f>
        <v>6</v>
      </c>
      <c r="H58" s="167" t="s">
        <v>341</v>
      </c>
      <c r="I58" s="66">
        <v>3</v>
      </c>
      <c r="J58" s="112">
        <f>G58/I58</f>
        <v>2</v>
      </c>
      <c r="K58" s="169" t="s">
        <v>266</v>
      </c>
      <c r="L58" s="8" t="s">
        <v>155</v>
      </c>
      <c r="M58" s="102" t="s">
        <v>58</v>
      </c>
      <c r="N58" s="135" t="s">
        <v>342</v>
      </c>
      <c r="O58" s="68">
        <v>2025</v>
      </c>
      <c r="P58" s="69" t="s">
        <v>28</v>
      </c>
    </row>
    <row r="59" spans="1:16" ht="42.75" x14ac:dyDescent="0.45">
      <c r="A59" s="59" t="s">
        <v>21</v>
      </c>
      <c r="B59" s="6" t="s">
        <v>74</v>
      </c>
      <c r="C59" s="60" t="s">
        <v>343</v>
      </c>
      <c r="D59" s="61" t="s">
        <v>344</v>
      </c>
      <c r="E59" s="64">
        <v>4</v>
      </c>
      <c r="F59" s="64">
        <v>1</v>
      </c>
      <c r="G59" s="76">
        <v>4</v>
      </c>
      <c r="H59" s="61" t="s">
        <v>345</v>
      </c>
      <c r="I59" s="64">
        <v>1</v>
      </c>
      <c r="J59" s="56">
        <v>4</v>
      </c>
      <c r="K59" s="6" t="s">
        <v>78</v>
      </c>
      <c r="L59" s="61" t="s">
        <v>155</v>
      </c>
      <c r="M59" s="6" t="s">
        <v>78</v>
      </c>
      <c r="N59" s="61" t="s">
        <v>346</v>
      </c>
      <c r="O59" s="72" t="s">
        <v>347</v>
      </c>
      <c r="P59" s="75" t="s">
        <v>28</v>
      </c>
    </row>
    <row r="60" spans="1:16" ht="42" customHeight="1" x14ac:dyDescent="0.45">
      <c r="A60" s="59" t="s">
        <v>29</v>
      </c>
      <c r="B60" s="6" t="s">
        <v>280</v>
      </c>
      <c r="C60" s="60" t="s">
        <v>348</v>
      </c>
      <c r="D60" s="61" t="s">
        <v>349</v>
      </c>
      <c r="E60" s="54">
        <v>2</v>
      </c>
      <c r="F60" s="54">
        <v>2</v>
      </c>
      <c r="G60" s="76">
        <v>4</v>
      </c>
      <c r="H60" s="61" t="s">
        <v>350</v>
      </c>
      <c r="I60" s="54">
        <v>1</v>
      </c>
      <c r="J60" s="56">
        <v>4</v>
      </c>
      <c r="K60" s="6" t="s">
        <v>146</v>
      </c>
      <c r="L60" s="61" t="s">
        <v>351</v>
      </c>
      <c r="M60" s="6" t="s">
        <v>352</v>
      </c>
      <c r="N60" s="52" t="s">
        <v>353</v>
      </c>
      <c r="O60" s="72" t="s">
        <v>82</v>
      </c>
      <c r="P60" s="80" t="s">
        <v>28</v>
      </c>
    </row>
    <row r="61" spans="1:16" ht="128.25" x14ac:dyDescent="0.45">
      <c r="A61" s="65" t="s">
        <v>35</v>
      </c>
      <c r="B61" s="7" t="s">
        <v>117</v>
      </c>
      <c r="C61" s="86" t="s">
        <v>354</v>
      </c>
      <c r="D61" s="103" t="s">
        <v>355</v>
      </c>
      <c r="E61" s="66">
        <v>2</v>
      </c>
      <c r="F61" s="66">
        <v>2</v>
      </c>
      <c r="G61" s="55">
        <f>E61*F61</f>
        <v>4</v>
      </c>
      <c r="H61" s="103" t="s">
        <v>356</v>
      </c>
      <c r="I61" s="66">
        <v>1</v>
      </c>
      <c r="J61" s="98">
        <f>G61/I61</f>
        <v>4</v>
      </c>
      <c r="K61" s="19" t="s">
        <v>112</v>
      </c>
      <c r="L61" s="8" t="s">
        <v>357</v>
      </c>
      <c r="M61" s="170" t="s">
        <v>358</v>
      </c>
      <c r="N61" s="151" t="s">
        <v>359</v>
      </c>
      <c r="O61" s="68" t="s">
        <v>82</v>
      </c>
      <c r="P61" s="117" t="s">
        <v>28</v>
      </c>
    </row>
    <row r="62" spans="1:16" ht="42.75" x14ac:dyDescent="0.45">
      <c r="A62" s="59" t="s">
        <v>35</v>
      </c>
      <c r="B62" s="6" t="s">
        <v>117</v>
      </c>
      <c r="C62" s="53" t="s">
        <v>360</v>
      </c>
      <c r="D62" s="16" t="s">
        <v>361</v>
      </c>
      <c r="E62" s="66">
        <v>2</v>
      </c>
      <c r="F62" s="66">
        <v>2</v>
      </c>
      <c r="G62" s="55">
        <f>E62*F62</f>
        <v>4</v>
      </c>
      <c r="H62" s="65" t="s">
        <v>362</v>
      </c>
      <c r="I62" s="66">
        <v>2</v>
      </c>
      <c r="J62" s="56">
        <f>G62/I62</f>
        <v>2</v>
      </c>
      <c r="K62" s="6" t="s">
        <v>250</v>
      </c>
      <c r="L62" s="61" t="s">
        <v>155</v>
      </c>
      <c r="M62" s="6" t="s">
        <v>250</v>
      </c>
      <c r="N62" s="67" t="s">
        <v>363</v>
      </c>
      <c r="O62" s="68">
        <v>2025</v>
      </c>
      <c r="P62" s="69" t="s">
        <v>28</v>
      </c>
    </row>
    <row r="63" spans="1:16" ht="42.75" x14ac:dyDescent="0.45">
      <c r="A63" s="59" t="s">
        <v>29</v>
      </c>
      <c r="B63" s="57" t="s">
        <v>280</v>
      </c>
      <c r="C63" s="74" t="s">
        <v>364</v>
      </c>
      <c r="D63" s="52" t="s">
        <v>365</v>
      </c>
      <c r="E63" s="54">
        <v>2</v>
      </c>
      <c r="F63" s="54">
        <v>2</v>
      </c>
      <c r="G63" s="76">
        <v>4</v>
      </c>
      <c r="H63" s="61" t="s">
        <v>366</v>
      </c>
      <c r="I63" s="54">
        <v>2</v>
      </c>
      <c r="J63" s="56">
        <v>2</v>
      </c>
      <c r="K63" s="6" t="s">
        <v>146</v>
      </c>
      <c r="L63" s="8" t="s">
        <v>367</v>
      </c>
      <c r="M63" s="6" t="s">
        <v>352</v>
      </c>
      <c r="N63" s="61" t="s">
        <v>368</v>
      </c>
      <c r="O63" s="72" t="s">
        <v>82</v>
      </c>
      <c r="P63" s="75" t="s">
        <v>28</v>
      </c>
    </row>
    <row r="64" spans="1:16" ht="142.5" x14ac:dyDescent="0.45">
      <c r="A64" s="59" t="s">
        <v>21</v>
      </c>
      <c r="B64" s="6" t="s">
        <v>117</v>
      </c>
      <c r="C64" s="86" t="s">
        <v>369</v>
      </c>
      <c r="D64" s="8" t="s">
        <v>370</v>
      </c>
      <c r="E64" s="96">
        <v>2</v>
      </c>
      <c r="F64" s="96">
        <v>2</v>
      </c>
      <c r="G64" s="97">
        <v>4</v>
      </c>
      <c r="H64" s="145" t="s">
        <v>371</v>
      </c>
      <c r="I64" s="96">
        <v>2</v>
      </c>
      <c r="J64" s="98">
        <v>2</v>
      </c>
      <c r="K64" s="6" t="s">
        <v>49</v>
      </c>
      <c r="L64" s="8" t="s">
        <v>372</v>
      </c>
      <c r="M64" s="7" t="s">
        <v>373</v>
      </c>
      <c r="N64" s="8" t="s">
        <v>374</v>
      </c>
      <c r="O64" s="58" t="s">
        <v>82</v>
      </c>
      <c r="P64" s="9" t="s">
        <v>28</v>
      </c>
    </row>
    <row r="65" spans="1:16" ht="71.25" x14ac:dyDescent="0.45">
      <c r="A65" s="59" t="s">
        <v>29</v>
      </c>
      <c r="B65" s="6" t="s">
        <v>252</v>
      </c>
      <c r="C65" s="86" t="s">
        <v>375</v>
      </c>
      <c r="D65" s="8" t="s">
        <v>376</v>
      </c>
      <c r="E65" s="96">
        <v>2</v>
      </c>
      <c r="F65" s="96">
        <v>2</v>
      </c>
      <c r="G65" s="97">
        <v>4</v>
      </c>
      <c r="H65" s="103" t="s">
        <v>377</v>
      </c>
      <c r="I65" s="96">
        <v>2</v>
      </c>
      <c r="J65" s="98">
        <v>2</v>
      </c>
      <c r="K65" s="6" t="s">
        <v>49</v>
      </c>
      <c r="L65" s="8" t="s">
        <v>290</v>
      </c>
      <c r="M65" s="7" t="s">
        <v>378</v>
      </c>
      <c r="N65" s="8" t="s">
        <v>379</v>
      </c>
      <c r="O65" s="72" t="s">
        <v>82</v>
      </c>
      <c r="P65" s="9" t="s">
        <v>28</v>
      </c>
    </row>
    <row r="66" spans="1:16" ht="8.4499999999999993" customHeight="1" x14ac:dyDescent="0.45">
      <c r="A66" s="75" t="s">
        <v>108</v>
      </c>
      <c r="B66" s="6" t="s">
        <v>109</v>
      </c>
      <c r="C66" s="74" t="s">
        <v>380</v>
      </c>
      <c r="D66" s="70" t="s">
        <v>381</v>
      </c>
      <c r="E66" s="73">
        <v>2</v>
      </c>
      <c r="F66" s="73">
        <v>2</v>
      </c>
      <c r="G66" s="55">
        <v>4</v>
      </c>
      <c r="H66" s="48" t="s">
        <v>382</v>
      </c>
      <c r="I66" s="111">
        <v>2</v>
      </c>
      <c r="J66" s="112">
        <v>2</v>
      </c>
      <c r="K66" s="7" t="s">
        <v>176</v>
      </c>
      <c r="L66" s="70" t="s">
        <v>383</v>
      </c>
      <c r="M66" s="93" t="s">
        <v>176</v>
      </c>
      <c r="N66" s="113" t="s">
        <v>384</v>
      </c>
      <c r="O66" s="94" t="s">
        <v>44</v>
      </c>
      <c r="P66" s="9" t="s">
        <v>28</v>
      </c>
    </row>
    <row r="67" spans="1:16" ht="57" x14ac:dyDescent="0.45">
      <c r="A67" s="59" t="s">
        <v>21</v>
      </c>
      <c r="B67" s="6" t="s">
        <v>74</v>
      </c>
      <c r="C67" s="60" t="s">
        <v>385</v>
      </c>
      <c r="D67" s="61" t="s">
        <v>386</v>
      </c>
      <c r="E67" s="62">
        <v>4</v>
      </c>
      <c r="F67" s="62">
        <v>1</v>
      </c>
      <c r="G67" s="76">
        <v>4</v>
      </c>
      <c r="H67" s="61" t="s">
        <v>387</v>
      </c>
      <c r="I67" s="62">
        <v>3</v>
      </c>
      <c r="J67" s="56">
        <v>1.3333333333333333</v>
      </c>
      <c r="K67" s="6" t="s">
        <v>78</v>
      </c>
      <c r="L67" s="61" t="s">
        <v>388</v>
      </c>
      <c r="M67" s="6" t="s">
        <v>87</v>
      </c>
      <c r="N67" s="61" t="s">
        <v>389</v>
      </c>
      <c r="O67" s="72" t="s">
        <v>347</v>
      </c>
      <c r="P67" s="80" t="s">
        <v>157</v>
      </c>
    </row>
    <row r="68" spans="1:16" ht="57" x14ac:dyDescent="0.45">
      <c r="A68" s="127" t="s">
        <v>29</v>
      </c>
      <c r="B68" s="57" t="s">
        <v>117</v>
      </c>
      <c r="C68" s="53" t="s">
        <v>390</v>
      </c>
      <c r="D68" s="16" t="s">
        <v>391</v>
      </c>
      <c r="E68" s="66">
        <v>3</v>
      </c>
      <c r="F68" s="66">
        <v>1</v>
      </c>
      <c r="G68" s="56">
        <f>E68*F68</f>
        <v>3</v>
      </c>
      <c r="H68" s="65" t="s">
        <v>392</v>
      </c>
      <c r="I68" s="66">
        <v>2</v>
      </c>
      <c r="J68" s="56">
        <f>G68/I68</f>
        <v>1.5</v>
      </c>
      <c r="K68" s="6" t="s">
        <v>250</v>
      </c>
      <c r="L68" s="61" t="s">
        <v>155</v>
      </c>
      <c r="M68" s="152" t="s">
        <v>250</v>
      </c>
      <c r="N68" s="67" t="s">
        <v>290</v>
      </c>
      <c r="O68" s="174" t="s">
        <v>82</v>
      </c>
      <c r="P68" s="69" t="s">
        <v>28</v>
      </c>
    </row>
    <row r="69" spans="1:16" ht="57" x14ac:dyDescent="0.45">
      <c r="A69" s="16" t="s">
        <v>35</v>
      </c>
      <c r="B69" s="7" t="s">
        <v>117</v>
      </c>
      <c r="C69" s="86" t="s">
        <v>393</v>
      </c>
      <c r="D69" s="8" t="s">
        <v>394</v>
      </c>
      <c r="E69" s="54">
        <v>3</v>
      </c>
      <c r="F69" s="54">
        <v>1</v>
      </c>
      <c r="G69" s="56">
        <v>3</v>
      </c>
      <c r="H69" s="8" t="s">
        <v>395</v>
      </c>
      <c r="I69" s="54">
        <v>2</v>
      </c>
      <c r="J69" s="56">
        <v>1.5</v>
      </c>
      <c r="K69" s="6" t="s">
        <v>58</v>
      </c>
      <c r="L69" s="61" t="s">
        <v>155</v>
      </c>
      <c r="M69" s="6" t="s">
        <v>146</v>
      </c>
      <c r="N69" s="99" t="s">
        <v>396</v>
      </c>
      <c r="O69" s="173" t="s">
        <v>397</v>
      </c>
      <c r="P69" s="9" t="s">
        <v>28</v>
      </c>
    </row>
    <row r="70" spans="1:16" ht="71.25" x14ac:dyDescent="0.45">
      <c r="A70" s="52" t="s">
        <v>21</v>
      </c>
      <c r="B70" s="89" t="s">
        <v>398</v>
      </c>
      <c r="C70" s="53" t="s">
        <v>399</v>
      </c>
      <c r="D70" s="8" t="s">
        <v>400</v>
      </c>
      <c r="E70" s="96">
        <v>2</v>
      </c>
      <c r="F70" s="96">
        <v>1</v>
      </c>
      <c r="G70" s="56">
        <v>2</v>
      </c>
      <c r="H70" s="16" t="s">
        <v>401</v>
      </c>
      <c r="I70" s="96">
        <v>2</v>
      </c>
      <c r="J70" s="98">
        <v>1</v>
      </c>
      <c r="K70" s="6" t="s">
        <v>176</v>
      </c>
      <c r="L70" s="61" t="s">
        <v>290</v>
      </c>
      <c r="M70" s="106" t="s">
        <v>402</v>
      </c>
      <c r="N70" s="8" t="s">
        <v>403</v>
      </c>
      <c r="O70" s="72" t="s">
        <v>82</v>
      </c>
      <c r="P70" s="9" t="s">
        <v>28</v>
      </c>
    </row>
    <row r="71" spans="1:16" ht="31.5" x14ac:dyDescent="0.45">
      <c r="A71" s="104" t="s">
        <v>21</v>
      </c>
      <c r="B71" s="6" t="s">
        <v>398</v>
      </c>
      <c r="C71" s="53" t="s">
        <v>404</v>
      </c>
      <c r="D71" s="16" t="s">
        <v>405</v>
      </c>
      <c r="E71" s="66">
        <v>1</v>
      </c>
      <c r="F71" s="66">
        <v>1</v>
      </c>
      <c r="G71" s="56">
        <v>1</v>
      </c>
      <c r="H71" s="103" t="s">
        <v>406</v>
      </c>
      <c r="I71" s="66">
        <v>1</v>
      </c>
      <c r="J71" s="98">
        <v>1</v>
      </c>
      <c r="K71" s="6" t="s">
        <v>176</v>
      </c>
      <c r="L71" s="61" t="s">
        <v>290</v>
      </c>
      <c r="M71" s="106" t="s">
        <v>402</v>
      </c>
      <c r="N71" s="8"/>
      <c r="O71" s="68" t="s">
        <v>407</v>
      </c>
      <c r="P71" s="69" t="s">
        <v>216</v>
      </c>
    </row>
  </sheetData>
  <autoFilter ref="A5:P71" xr:uid="{6BB71739-EA30-4872-BCE3-F3497DBCCF0C}">
    <sortState xmlns:xlrd2="http://schemas.microsoft.com/office/spreadsheetml/2017/richdata2" ref="A6:P71">
      <sortCondition descending="1" ref="G5:G71"/>
    </sortState>
  </autoFilter>
  <mergeCells count="2">
    <mergeCell ref="B1:P2"/>
    <mergeCell ref="M4:N4"/>
  </mergeCells>
  <conditionalFormatting sqref="G6:G7">
    <cfRule type="cellIs" dxfId="308" priority="358" operator="between">
      <formula>1</formula>
      <formula>3</formula>
    </cfRule>
    <cfRule type="cellIs" dxfId="307" priority="361" operator="between">
      <formula>16</formula>
      <formula>8</formula>
    </cfRule>
    <cfRule type="cellIs" dxfId="306" priority="355" operator="between">
      <formula>4</formula>
      <formula>6</formula>
    </cfRule>
    <cfRule type="cellIs" dxfId="305" priority="362" operator="between">
      <formula>8</formula>
      <formula>12</formula>
    </cfRule>
    <cfRule type="cellIs" dxfId="304" priority="356" operator="between">
      <formula>9</formula>
      <formula>12</formula>
    </cfRule>
    <cfRule type="cellIs" dxfId="303" priority="360" operator="between">
      <formula>4</formula>
      <formula>6</formula>
    </cfRule>
    <cfRule type="cellIs" dxfId="302" priority="359" operator="between">
      <formula>1</formula>
      <formula>3</formula>
    </cfRule>
    <cfRule type="cellIs" dxfId="301" priority="357" operator="between">
      <formula>4</formula>
      <formula>8</formula>
    </cfRule>
  </conditionalFormatting>
  <conditionalFormatting sqref="G6:G12">
    <cfRule type="cellIs" dxfId="300" priority="323" operator="between">
      <formula>4</formula>
      <formula>6</formula>
    </cfRule>
    <cfRule type="cellIs" dxfId="299" priority="327" operator="between">
      <formula>1</formula>
      <formula>3</formula>
    </cfRule>
  </conditionalFormatting>
  <conditionalFormatting sqref="G8:G12 J8:J12">
    <cfRule type="cellIs" dxfId="298" priority="285" operator="between">
      <formula>1</formula>
      <formula>3</formula>
    </cfRule>
  </conditionalFormatting>
  <conditionalFormatting sqref="G8:G12">
    <cfRule type="cellIs" dxfId="297" priority="322" operator="between">
      <formula>8</formula>
      <formula>12</formula>
    </cfRule>
    <cfRule type="cellIs" dxfId="296" priority="326" operator="between">
      <formula>1</formula>
      <formula>3</formula>
    </cfRule>
    <cfRule type="cellIs" dxfId="295" priority="325" operator="between">
      <formula>4</formula>
      <formula>8</formula>
    </cfRule>
    <cfRule type="cellIs" dxfId="294" priority="324" operator="between">
      <formula>9</formula>
      <formula>12</formula>
    </cfRule>
    <cfRule type="cellIs" dxfId="293" priority="328" operator="between">
      <formula>16</formula>
      <formula>8</formula>
    </cfRule>
    <cfRule type="cellIs" dxfId="292" priority="316" operator="between">
      <formula>9</formula>
      <formula>12</formula>
    </cfRule>
    <cfRule type="cellIs" dxfId="291" priority="320" operator="between">
      <formula>4</formula>
      <formula>6</formula>
    </cfRule>
    <cfRule type="cellIs" dxfId="290" priority="329" operator="between">
      <formula>8</formula>
      <formula>12</formula>
    </cfRule>
    <cfRule type="cellIs" dxfId="289" priority="319" operator="between">
      <formula>1</formula>
      <formula>3</formula>
    </cfRule>
    <cfRule type="cellIs" dxfId="288" priority="318" operator="between">
      <formula>1</formula>
      <formula>3</formula>
    </cfRule>
    <cfRule type="cellIs" dxfId="287" priority="317" operator="between">
      <formula>4</formula>
      <formula>8</formula>
    </cfRule>
    <cfRule type="cellIs" dxfId="286" priority="315" operator="between">
      <formula>4</formula>
      <formula>6</formula>
    </cfRule>
    <cfRule type="cellIs" dxfId="285" priority="314" operator="between">
      <formula>8</formula>
      <formula>12</formula>
    </cfRule>
    <cfRule type="cellIs" dxfId="284" priority="321" operator="between">
      <formula>16</formula>
      <formula>8</formula>
    </cfRule>
  </conditionalFormatting>
  <conditionalFormatting sqref="G8:G16 J8:J21">
    <cfRule type="cellIs" dxfId="283" priority="280" operator="between">
      <formula>4</formula>
      <formula>6</formula>
    </cfRule>
  </conditionalFormatting>
  <conditionalFormatting sqref="G11:G12">
    <cfRule type="cellIs" dxfId="282" priority="334" operator="between">
      <formula>4</formula>
      <formula>8</formula>
    </cfRule>
    <cfRule type="cellIs" dxfId="281" priority="337" operator="between">
      <formula>4</formula>
      <formula>6</formula>
    </cfRule>
    <cfRule type="cellIs" dxfId="280" priority="338" operator="between">
      <formula>16</formula>
      <formula>8</formula>
    </cfRule>
    <cfRule type="cellIs" dxfId="279" priority="336" operator="between">
      <formula>1</formula>
      <formula>3</formula>
    </cfRule>
    <cfRule type="cellIs" dxfId="278" priority="335" operator="between">
      <formula>1</formula>
      <formula>3</formula>
    </cfRule>
    <cfRule type="cellIs" dxfId="277" priority="333" operator="between">
      <formula>9</formula>
      <formula>12</formula>
    </cfRule>
    <cfRule type="cellIs" dxfId="276" priority="332" operator="between">
      <formula>4</formula>
      <formula>6</formula>
    </cfRule>
    <cfRule type="cellIs" dxfId="275" priority="331" operator="between">
      <formula>8</formula>
      <formula>12</formula>
    </cfRule>
    <cfRule type="cellIs" dxfId="274" priority="330" operator="between">
      <formula>1</formula>
      <formula>3</formula>
    </cfRule>
  </conditionalFormatting>
  <conditionalFormatting sqref="G13:G16 J13:J16">
    <cfRule type="cellIs" dxfId="273" priority="253" operator="between">
      <formula>1</formula>
      <formula>4</formula>
    </cfRule>
  </conditionalFormatting>
  <conditionalFormatting sqref="G13:G16">
    <cfRule type="cellIs" dxfId="272" priority="267" operator="between">
      <formula>4</formula>
      <formula>6</formula>
    </cfRule>
    <cfRule type="cellIs" dxfId="271" priority="276" operator="between">
      <formula>9</formula>
      <formula>12</formula>
    </cfRule>
    <cfRule type="cellIs" dxfId="270" priority="281" operator="between">
      <formula>16</formula>
      <formula>8</formula>
    </cfRule>
    <cfRule type="cellIs" dxfId="269" priority="278" operator="between">
      <formula>1</formula>
      <formula>3</formula>
    </cfRule>
    <cfRule type="cellIs" dxfId="268" priority="279" operator="between">
      <formula>1</formula>
      <formula>3</formula>
    </cfRule>
    <cfRule type="cellIs" dxfId="267" priority="282" operator="between">
      <formula>8</formula>
      <formula>12</formula>
    </cfRule>
    <cfRule type="cellIs" dxfId="266" priority="274" operator="between">
      <formula>8</formula>
      <formula>12</formula>
    </cfRule>
    <cfRule type="cellIs" dxfId="265" priority="277" operator="between">
      <formula>4</formula>
      <formula>8</formula>
    </cfRule>
    <cfRule type="cellIs" dxfId="264" priority="273" operator="between">
      <formula>16</formula>
      <formula>8</formula>
    </cfRule>
    <cfRule type="cellIs" dxfId="263" priority="272" operator="between">
      <formula>4</formula>
      <formula>6</formula>
    </cfRule>
    <cfRule type="cellIs" dxfId="262" priority="271" operator="between">
      <formula>1</formula>
      <formula>3</formula>
    </cfRule>
    <cfRule type="cellIs" dxfId="261" priority="270" operator="between">
      <formula>1</formula>
      <formula>3</formula>
    </cfRule>
    <cfRule type="cellIs" dxfId="260" priority="255" operator="between">
      <formula>8</formula>
      <formula>12</formula>
    </cfRule>
    <cfRule type="cellIs" dxfId="259" priority="275" operator="between">
      <formula>4</formula>
      <formula>6</formula>
    </cfRule>
    <cfRule type="cellIs" dxfId="258" priority="269" operator="between">
      <formula>4</formula>
      <formula>8</formula>
    </cfRule>
    <cfRule type="cellIs" dxfId="257" priority="268" operator="between">
      <formula>9</formula>
      <formula>12</formula>
    </cfRule>
  </conditionalFormatting>
  <conditionalFormatting sqref="G13:G29">
    <cfRule type="cellIs" dxfId="256" priority="239" operator="between">
      <formula>4</formula>
      <formula>6</formula>
    </cfRule>
  </conditionalFormatting>
  <conditionalFormatting sqref="G15">
    <cfRule type="cellIs" dxfId="255" priority="254" operator="between">
      <formula>1</formula>
      <formula>3</formula>
    </cfRule>
  </conditionalFormatting>
  <conditionalFormatting sqref="G17:G21 J17:J21">
    <cfRule type="cellIs" dxfId="254" priority="243" operator="between">
      <formula>1</formula>
      <formula>3</formula>
    </cfRule>
  </conditionalFormatting>
  <conditionalFormatting sqref="G17:G21">
    <cfRule type="cellIs" dxfId="253" priority="250" operator="between">
      <formula>8</formula>
      <formula>12</formula>
    </cfRule>
  </conditionalFormatting>
  <conditionalFormatting sqref="G22:G29">
    <cfRule type="cellIs" dxfId="252" priority="236" operator="between">
      <formula>4</formula>
      <formula>8</formula>
    </cfRule>
    <cfRule type="cellIs" dxfId="251" priority="235" operator="between">
      <formula>9</formula>
      <formula>12</formula>
    </cfRule>
    <cfRule type="cellIs" dxfId="250" priority="234" operator="between">
      <formula>4</formula>
      <formula>6</formula>
    </cfRule>
    <cfRule type="cellIs" dxfId="249" priority="238" operator="between">
      <formula>1</formula>
      <formula>3</formula>
    </cfRule>
    <cfRule type="cellIs" dxfId="248" priority="240" operator="between">
      <formula>16</formula>
      <formula>8</formula>
    </cfRule>
    <cfRule type="cellIs" dxfId="247" priority="241" operator="between">
      <formula>8</formula>
      <formula>12</formula>
    </cfRule>
    <cfRule type="cellIs" dxfId="246" priority="237" operator="between">
      <formula>1</formula>
      <formula>3</formula>
    </cfRule>
  </conditionalFormatting>
  <conditionalFormatting sqref="G22:G31">
    <cfRule type="cellIs" dxfId="245" priority="212" operator="between">
      <formula>4</formula>
      <formula>6</formula>
    </cfRule>
    <cfRule type="cellIs" dxfId="244" priority="216" operator="between">
      <formula>1</formula>
      <formula>3</formula>
    </cfRule>
    <cfRule type="cellIs" dxfId="243" priority="218" operator="between">
      <formula>8</formula>
      <formula>12</formula>
    </cfRule>
  </conditionalFormatting>
  <conditionalFormatting sqref="G30:G31">
    <cfRule type="cellIs" dxfId="242" priority="210" operator="between">
      <formula>16</formula>
      <formula>8</formula>
    </cfRule>
    <cfRule type="cellIs" dxfId="241" priority="207" operator="between">
      <formula>1</formula>
      <formula>3</formula>
    </cfRule>
    <cfRule type="cellIs" dxfId="240" priority="208" operator="between">
      <formula>1</formula>
      <formula>3</formula>
    </cfRule>
    <cfRule type="cellIs" dxfId="239" priority="209" operator="between">
      <formula>4</formula>
      <formula>6</formula>
    </cfRule>
    <cfRule type="cellIs" dxfId="238" priority="217" operator="between">
      <formula>16</formula>
      <formula>8</formula>
    </cfRule>
    <cfRule type="cellIs" dxfId="237" priority="211" operator="between">
      <formula>8</formula>
      <formula>12</formula>
    </cfRule>
    <cfRule type="cellIs" dxfId="236" priority="215" operator="between">
      <formula>1</formula>
      <formula>3</formula>
    </cfRule>
    <cfRule type="cellIs" dxfId="235" priority="214" operator="between">
      <formula>4</formula>
      <formula>8</formula>
    </cfRule>
    <cfRule type="cellIs" dxfId="234" priority="213" operator="between">
      <formula>9</formula>
      <formula>12</formula>
    </cfRule>
    <cfRule type="cellIs" dxfId="233" priority="206" operator="between">
      <formula>4</formula>
      <formula>8</formula>
    </cfRule>
    <cfRule type="cellIs" dxfId="232" priority="204" operator="between">
      <formula>4</formula>
      <formula>6</formula>
    </cfRule>
    <cfRule type="cellIs" dxfId="231" priority="205" operator="between">
      <formula>9</formula>
      <formula>12</formula>
    </cfRule>
  </conditionalFormatting>
  <conditionalFormatting sqref="G30:G43">
    <cfRule type="cellIs" dxfId="230" priority="158" operator="between">
      <formula>8</formula>
      <formula>12</formula>
    </cfRule>
  </conditionalFormatting>
  <conditionalFormatting sqref="G30:G52">
    <cfRule type="cellIs" dxfId="229" priority="139" operator="between">
      <formula>1</formula>
      <formula>3</formula>
    </cfRule>
    <cfRule type="cellIs" dxfId="228" priority="135" operator="between">
      <formula>4</formula>
      <formula>6</formula>
    </cfRule>
  </conditionalFormatting>
  <conditionalFormatting sqref="G44">
    <cfRule type="cellIs" dxfId="227" priority="161" operator="between">
      <formula>8</formula>
      <formula>12</formula>
    </cfRule>
    <cfRule type="cellIs" dxfId="226" priority="159" operator="between">
      <formula>4</formula>
      <formula>6</formula>
    </cfRule>
    <cfRule type="cellIs" dxfId="225" priority="160" operator="between">
      <formula>16</formula>
      <formula>8</formula>
    </cfRule>
  </conditionalFormatting>
  <conditionalFormatting sqref="G44:G45">
    <cfRule type="cellIs" dxfId="224" priority="155" operator="between">
      <formula>1</formula>
      <formula>3</formula>
    </cfRule>
    <cfRule type="cellIs" dxfId="223" priority="153" operator="between">
      <formula>4</formula>
      <formula>8</formula>
    </cfRule>
    <cfRule type="cellIs" dxfId="222" priority="154" operator="between">
      <formula>1</formula>
      <formula>3</formula>
    </cfRule>
    <cfRule type="cellIs" dxfId="221" priority="151" operator="between">
      <formula>4</formula>
      <formula>6</formula>
    </cfRule>
    <cfRule type="cellIs" dxfId="220" priority="152" operator="between">
      <formula>9</formula>
      <formula>12</formula>
    </cfRule>
  </conditionalFormatting>
  <conditionalFormatting sqref="G45">
    <cfRule type="cellIs" dxfId="219" priority="156" operator="between">
      <formula>16</formula>
      <formula>8</formula>
    </cfRule>
  </conditionalFormatting>
  <conditionalFormatting sqref="G45:G52">
    <cfRule type="cellIs" dxfId="218" priority="141" operator="between">
      <formula>8</formula>
      <formula>12</formula>
    </cfRule>
  </conditionalFormatting>
  <conditionalFormatting sqref="G47:G52 J47:J53">
    <cfRule type="cellIs" dxfId="217" priority="116" operator="between">
      <formula>4</formula>
      <formula>6</formula>
    </cfRule>
    <cfRule type="cellIs" dxfId="216" priority="117" operator="between">
      <formula>1</formula>
      <formula>3</formula>
    </cfRule>
  </conditionalFormatting>
  <conditionalFormatting sqref="G47:G52">
    <cfRule type="cellIs" dxfId="215" priority="138" operator="between">
      <formula>1</formula>
      <formula>3</formula>
    </cfRule>
    <cfRule type="cellIs" dxfId="214" priority="140" operator="between">
      <formula>16</formula>
      <formula>8</formula>
    </cfRule>
    <cfRule type="cellIs" dxfId="213" priority="137" operator="between">
      <formula>4</formula>
      <formula>8</formula>
    </cfRule>
    <cfRule type="cellIs" dxfId="212" priority="136" operator="between">
      <formula>9</formula>
      <formula>12</formula>
    </cfRule>
    <cfRule type="cellIs" dxfId="211" priority="134" operator="between">
      <formula>8</formula>
      <formula>12</formula>
    </cfRule>
  </conditionalFormatting>
  <conditionalFormatting sqref="G53:G54">
    <cfRule type="cellIs" dxfId="210" priority="44" operator="between">
      <formula>4</formula>
      <formula>6</formula>
    </cfRule>
    <cfRule type="cellIs" dxfId="209" priority="114" operator="between">
      <formula>0</formula>
      <formula>3</formula>
    </cfRule>
  </conditionalFormatting>
  <conditionalFormatting sqref="G55:G57 G59:G63 J55:J57 J59:J63">
    <cfRule type="cellIs" dxfId="208" priority="99" operator="between">
      <formula>1</formula>
      <formula>3</formula>
    </cfRule>
  </conditionalFormatting>
  <conditionalFormatting sqref="G55:G57 G59:G63">
    <cfRule type="cellIs" dxfId="207" priority="111" operator="between">
      <formula>4</formula>
      <formula>6</formula>
    </cfRule>
    <cfRule type="cellIs" dxfId="206" priority="108" operator="between">
      <formula>4</formula>
      <formula>8</formula>
    </cfRule>
    <cfRule type="cellIs" dxfId="205" priority="107" operator="between">
      <formula>9</formula>
      <formula>12</formula>
    </cfRule>
    <cfRule type="cellIs" dxfId="204" priority="113" operator="between">
      <formula>8</formula>
      <formula>12</formula>
    </cfRule>
    <cfRule type="cellIs" dxfId="203" priority="110" operator="between">
      <formula>1</formula>
      <formula>3</formula>
    </cfRule>
    <cfRule type="cellIs" dxfId="202" priority="112" operator="between">
      <formula>16</formula>
      <formula>8</formula>
    </cfRule>
    <cfRule type="cellIs" dxfId="201" priority="109" operator="between">
      <formula>1</formula>
      <formula>3</formula>
    </cfRule>
    <cfRule type="cellIs" dxfId="200" priority="106" operator="between">
      <formula>4</formula>
      <formula>6</formula>
    </cfRule>
  </conditionalFormatting>
  <conditionalFormatting sqref="G55:G63 J58">
    <cfRule type="cellIs" dxfId="199" priority="82" operator="between">
      <formula>7</formula>
      <formula>16</formula>
    </cfRule>
  </conditionalFormatting>
  <conditionalFormatting sqref="G55:G63">
    <cfRule type="cellIs" dxfId="198" priority="96" operator="between">
      <formula>4</formula>
      <formula>6</formula>
    </cfRule>
  </conditionalFormatting>
  <conditionalFormatting sqref="G58 J58">
    <cfRule type="cellIs" dxfId="197" priority="84" operator="between">
      <formula>1</formula>
      <formula>3</formula>
    </cfRule>
    <cfRule type="cellIs" dxfId="196" priority="83" operator="between">
      <formula>4</formula>
      <formula>6</formula>
    </cfRule>
  </conditionalFormatting>
  <conditionalFormatting sqref="G58">
    <cfRule type="cellIs" dxfId="195" priority="95" operator="between">
      <formula>1</formula>
      <formula>3</formula>
    </cfRule>
    <cfRule type="cellIs" dxfId="194" priority="94" operator="between">
      <formula>1</formula>
      <formula>3</formula>
    </cfRule>
    <cfRule type="cellIs" dxfId="193" priority="93" operator="between">
      <formula>4</formula>
      <formula>8</formula>
    </cfRule>
    <cfRule type="cellIs" dxfId="192" priority="92" operator="between">
      <formula>9</formula>
      <formula>12</formula>
    </cfRule>
    <cfRule type="cellIs" dxfId="191" priority="91" operator="between">
      <formula>4</formula>
      <formula>6</formula>
    </cfRule>
    <cfRule type="cellIs" dxfId="190" priority="98" operator="between">
      <formula>8</formula>
      <formula>12</formula>
    </cfRule>
    <cfRule type="cellIs" dxfId="189" priority="81" operator="between">
      <formula>0</formula>
      <formula>3</formula>
    </cfRule>
    <cfRule type="cellIs" dxfId="188" priority="97" operator="between">
      <formula>16</formula>
      <formula>8</formula>
    </cfRule>
  </conditionalFormatting>
  <conditionalFormatting sqref="G64:G67">
    <cfRule type="cellIs" dxfId="187" priority="73" operator="between">
      <formula>8</formula>
      <formula>12</formula>
    </cfRule>
  </conditionalFormatting>
  <conditionalFormatting sqref="G64:G71">
    <cfRule type="cellIs" dxfId="186" priority="29" operator="between">
      <formula>7</formula>
      <formula>16</formula>
    </cfRule>
    <cfRule type="cellIs" dxfId="185" priority="28" operator="between">
      <formula>1</formula>
      <formula>3</formula>
    </cfRule>
    <cfRule type="cellIs" dxfId="184" priority="27" operator="between">
      <formula>4</formula>
      <formula>6</formula>
    </cfRule>
  </conditionalFormatting>
  <conditionalFormatting sqref="G68:G71">
    <cfRule type="cellIs" dxfId="183" priority="21" operator="between">
      <formula>4</formula>
      <formula>6</formula>
    </cfRule>
    <cfRule type="cellIs" dxfId="182" priority="30" operator="greaterThan">
      <formula>7</formula>
    </cfRule>
    <cfRule type="cellIs" dxfId="181" priority="26" operator="between">
      <formula>8</formula>
      <formula>12</formula>
    </cfRule>
    <cfRule type="cellIs" dxfId="180" priority="25" operator="greaterThan">
      <formula>7</formula>
    </cfRule>
    <cfRule type="cellIs" dxfId="179" priority="24" operator="between">
      <formula>4</formula>
      <formula>6</formula>
    </cfRule>
    <cfRule type="cellIs" dxfId="178" priority="23" operator="between">
      <formula>7</formula>
      <formula>16</formula>
    </cfRule>
    <cfRule type="cellIs" dxfId="177" priority="22" operator="between">
      <formula>1</formula>
      <formula>3</formula>
    </cfRule>
    <cfRule type="cellIs" dxfId="176" priority="20" operator="between">
      <formula>8</formula>
      <formula>12</formula>
    </cfRule>
  </conditionalFormatting>
  <conditionalFormatting sqref="J6:J7">
    <cfRule type="cellIs" dxfId="175" priority="347" operator="greaterThan">
      <formula>7</formula>
    </cfRule>
    <cfRule type="cellIs" dxfId="174" priority="348" operator="between">
      <formula>8</formula>
      <formula>12</formula>
    </cfRule>
    <cfRule type="cellIs" dxfId="173" priority="340" operator="between">
      <formula>1</formula>
      <formula>3</formula>
    </cfRule>
    <cfRule type="cellIs" dxfId="172" priority="350" operator="between">
      <formula>1</formula>
      <formula>3</formula>
    </cfRule>
    <cfRule type="cellIs" dxfId="171" priority="352" operator="between">
      <formula>7</formula>
      <formula>16</formula>
    </cfRule>
    <cfRule type="cellIs" dxfId="170" priority="353" operator="between">
      <formula>4</formula>
      <formula>6</formula>
    </cfRule>
    <cfRule type="cellIs" dxfId="169" priority="354" operator="greaterThan">
      <formula>7</formula>
    </cfRule>
    <cfRule type="cellIs" dxfId="168" priority="341" operator="between">
      <formula>8</formula>
      <formula>12</formula>
    </cfRule>
    <cfRule type="cellIs" dxfId="167" priority="343" operator="between">
      <formula>1</formula>
      <formula>3</formula>
    </cfRule>
    <cfRule type="cellIs" dxfId="166" priority="345" operator="between">
      <formula>7</formula>
      <formula>16</formula>
    </cfRule>
    <cfRule type="cellIs" dxfId="165" priority="342" operator="between">
      <formula>4</formula>
      <formula>6</formula>
    </cfRule>
    <cfRule type="cellIs" dxfId="164" priority="346" operator="between">
      <formula>4</formula>
      <formula>6</formula>
    </cfRule>
    <cfRule type="cellIs" dxfId="163" priority="349" operator="between">
      <formula>4</formula>
      <formula>6</formula>
    </cfRule>
  </conditionalFormatting>
  <conditionalFormatting sqref="J6:J12">
    <cfRule type="cellIs" dxfId="162" priority="312" operator="between">
      <formula>4</formula>
      <formula>6</formula>
    </cfRule>
  </conditionalFormatting>
  <conditionalFormatting sqref="J8:J12">
    <cfRule type="cellIs" dxfId="161" priority="310" operator="between">
      <formula>1</formula>
      <formula>3</formula>
    </cfRule>
    <cfRule type="cellIs" dxfId="160" priority="311" operator="between">
      <formula>7</formula>
      <formula>16</formula>
    </cfRule>
    <cfRule type="cellIs" dxfId="159" priority="313" operator="greaterThan">
      <formula>7</formula>
    </cfRule>
    <cfRule type="cellIs" dxfId="158" priority="291" operator="greaterThan">
      <formula>7</formula>
    </cfRule>
    <cfRule type="cellIs" dxfId="157" priority="290" operator="between">
      <formula>4</formula>
      <formula>6</formula>
    </cfRule>
    <cfRule type="cellIs" dxfId="156" priority="289" operator="between">
      <formula>7</formula>
      <formula>16</formula>
    </cfRule>
    <cfRule type="cellIs" dxfId="155" priority="288" operator="between">
      <formula>1</formula>
      <formula>3</formula>
    </cfRule>
    <cfRule type="cellIs" dxfId="154" priority="287" operator="between">
      <formula>4</formula>
      <formula>6</formula>
    </cfRule>
    <cfRule type="cellIs" dxfId="153" priority="286" operator="between">
      <formula>8</formula>
      <formula>12</formula>
    </cfRule>
    <cfRule type="cellIs" dxfId="152" priority="308" operator="between">
      <formula>8</formula>
      <formula>12</formula>
    </cfRule>
    <cfRule type="cellIs" dxfId="151" priority="292" operator="between">
      <formula>8</formula>
      <formula>12</formula>
    </cfRule>
    <cfRule type="cellIs" dxfId="150" priority="293" operator="between">
      <formula>4</formula>
      <formula>6</formula>
    </cfRule>
    <cfRule type="cellIs" dxfId="149" priority="294" operator="between">
      <formula>1</formula>
      <formula>3</formula>
    </cfRule>
    <cfRule type="cellIs" dxfId="148" priority="295" operator="between">
      <formula>7</formula>
      <formula>16</formula>
    </cfRule>
    <cfRule type="cellIs" dxfId="147" priority="296" operator="greaterThan">
      <formula>7</formula>
    </cfRule>
    <cfRule type="cellIs" dxfId="146" priority="297" operator="between">
      <formula>8</formula>
      <formula>12</formula>
    </cfRule>
    <cfRule type="cellIs" dxfId="145" priority="298" operator="between">
      <formula>4</formula>
      <formula>6</formula>
    </cfRule>
    <cfRule type="cellIs" dxfId="144" priority="299" operator="between">
      <formula>1</formula>
      <formula>3</formula>
    </cfRule>
    <cfRule type="cellIs" dxfId="143" priority="300" operator="between">
      <formula>7</formula>
      <formula>16</formula>
    </cfRule>
    <cfRule type="cellIs" dxfId="142" priority="301" operator="between">
      <formula>4</formula>
      <formula>6</formula>
    </cfRule>
    <cfRule type="cellIs" dxfId="141" priority="302" operator="greaterThan">
      <formula>7</formula>
    </cfRule>
    <cfRule type="cellIs" dxfId="140" priority="303" operator="between">
      <formula>8</formula>
      <formula>12</formula>
    </cfRule>
    <cfRule type="cellIs" dxfId="139" priority="304" operator="between">
      <formula>4</formula>
      <formula>6</formula>
    </cfRule>
    <cfRule type="cellIs" dxfId="138" priority="305" operator="between">
      <formula>1</formula>
      <formula>3</formula>
    </cfRule>
    <cfRule type="cellIs" dxfId="137" priority="306" operator="between">
      <formula>7</formula>
      <formula>16</formula>
    </cfRule>
    <cfRule type="cellIs" dxfId="136" priority="307" operator="greaterThan">
      <formula>7</formula>
    </cfRule>
    <cfRule type="cellIs" dxfId="135" priority="309" operator="between">
      <formula>4</formula>
      <formula>6</formula>
    </cfRule>
  </conditionalFormatting>
  <conditionalFormatting sqref="J8:J21 G8:G16 G22:G52 J47:J53">
    <cfRule type="cellIs" dxfId="134" priority="115" operator="between">
      <formula>7</formula>
      <formula>16</formula>
    </cfRule>
  </conditionalFormatting>
  <conditionalFormatting sqref="J13:J16">
    <cfRule type="cellIs" dxfId="133" priority="263" operator="between">
      <formula>1</formula>
      <formula>3</formula>
    </cfRule>
    <cfRule type="cellIs" dxfId="132" priority="256" operator="between">
      <formula>8</formula>
      <formula>12</formula>
    </cfRule>
    <cfRule type="cellIs" dxfId="131" priority="266" operator="greaterThan">
      <formula>7</formula>
    </cfRule>
    <cfRule type="cellIs" dxfId="130" priority="257" operator="between">
      <formula>4</formula>
      <formula>6</formula>
    </cfRule>
    <cfRule type="cellIs" dxfId="129" priority="258" operator="between">
      <formula>1</formula>
      <formula>3</formula>
    </cfRule>
    <cfRule type="cellIs" dxfId="128" priority="259" operator="between">
      <formula>7</formula>
      <formula>16</formula>
    </cfRule>
    <cfRule type="cellIs" dxfId="127" priority="260" operator="greaterThan">
      <formula>7</formula>
    </cfRule>
    <cfRule type="cellIs" dxfId="126" priority="261" operator="between">
      <formula>8</formula>
      <formula>12</formula>
    </cfRule>
    <cfRule type="cellIs" dxfId="125" priority="262" operator="between">
      <formula>4</formula>
      <formula>6</formula>
    </cfRule>
  </conditionalFormatting>
  <conditionalFormatting sqref="J16">
    <cfRule type="cellIs" dxfId="124" priority="46" operator="between">
      <formula>4</formula>
      <formula>6</formula>
    </cfRule>
  </conditionalFormatting>
  <conditionalFormatting sqref="J17:J21">
    <cfRule type="cellIs" dxfId="123" priority="245" operator="between">
      <formula>4</formula>
      <formula>6</formula>
    </cfRule>
    <cfRule type="cellIs" dxfId="122" priority="246" operator="between">
      <formula>1</formula>
      <formula>3</formula>
    </cfRule>
    <cfRule type="cellIs" dxfId="121" priority="249" operator="greaterThan">
      <formula>7</formula>
    </cfRule>
    <cfRule type="cellIs" dxfId="120" priority="244" operator="between">
      <formula>8</formula>
      <formula>12</formula>
    </cfRule>
  </conditionalFormatting>
  <conditionalFormatting sqref="J17:J29">
    <cfRule type="cellIs" dxfId="119" priority="231" operator="between">
      <formula>4</formula>
      <formula>6</formula>
    </cfRule>
  </conditionalFormatting>
  <conditionalFormatting sqref="J22:J29">
    <cfRule type="cellIs" dxfId="118" priority="232" operator="greaterThan">
      <formula>7</formula>
    </cfRule>
    <cfRule type="cellIs" dxfId="117" priority="221" operator="between">
      <formula>1</formula>
      <formula>3</formula>
    </cfRule>
    <cfRule type="cellIs" dxfId="116" priority="222" operator="between">
      <formula>8</formula>
      <formula>12</formula>
    </cfRule>
    <cfRule type="cellIs" dxfId="115" priority="223" operator="between">
      <formula>4</formula>
      <formula>6</formula>
    </cfRule>
    <cfRule type="cellIs" dxfId="114" priority="224" operator="between">
      <formula>1</formula>
      <formula>3</formula>
    </cfRule>
    <cfRule type="cellIs" dxfId="113" priority="225" operator="between">
      <formula>7</formula>
      <formula>16</formula>
    </cfRule>
    <cfRule type="cellIs" dxfId="112" priority="226" operator="greaterThan">
      <formula>7</formula>
    </cfRule>
    <cfRule type="cellIs" dxfId="111" priority="227" operator="between">
      <formula>8</formula>
      <formula>12</formula>
    </cfRule>
    <cfRule type="cellIs" dxfId="110" priority="228" operator="between">
      <formula>4</formula>
      <formula>6</formula>
    </cfRule>
    <cfRule type="cellIs" dxfId="109" priority="230" operator="between">
      <formula>7</formula>
      <formula>16</formula>
    </cfRule>
    <cfRule type="cellIs" dxfId="108" priority="229" operator="between">
      <formula>1</formula>
      <formula>3</formula>
    </cfRule>
  </conditionalFormatting>
  <conditionalFormatting sqref="J22:J31">
    <cfRule type="cellIs" dxfId="107" priority="201" operator="between">
      <formula>4</formula>
      <formula>6</formula>
    </cfRule>
    <cfRule type="cellIs" dxfId="106" priority="200" operator="between">
      <formula>7</formula>
      <formula>16</formula>
    </cfRule>
  </conditionalFormatting>
  <conditionalFormatting sqref="J30:J31">
    <cfRule type="cellIs" dxfId="105" priority="187" operator="between">
      <formula>4</formula>
      <formula>6</formula>
    </cfRule>
    <cfRule type="cellIs" dxfId="104" priority="188" operator="between">
      <formula>1</formula>
      <formula>3</formula>
    </cfRule>
    <cfRule type="cellIs" dxfId="103" priority="189" operator="between">
      <formula>7</formula>
      <formula>16</formula>
    </cfRule>
    <cfRule type="cellIs" dxfId="102" priority="190" operator="between">
      <formula>4</formula>
      <formula>6</formula>
    </cfRule>
    <cfRule type="cellIs" dxfId="101" priority="191" operator="greaterThan">
      <formula>7</formula>
    </cfRule>
    <cfRule type="cellIs" dxfId="100" priority="192" operator="between">
      <formula>8</formula>
      <formula>12</formula>
    </cfRule>
    <cfRule type="cellIs" dxfId="99" priority="193" operator="between">
      <formula>4</formula>
      <formula>6</formula>
    </cfRule>
    <cfRule type="cellIs" dxfId="98" priority="194" operator="between">
      <formula>1</formula>
      <formula>3</formula>
    </cfRule>
    <cfRule type="cellIs" dxfId="97" priority="195" operator="between">
      <formula>7</formula>
      <formula>16</formula>
    </cfRule>
    <cfRule type="cellIs" dxfId="96" priority="196" operator="greaterThan">
      <formula>7</formula>
    </cfRule>
    <cfRule type="cellIs" dxfId="95" priority="197" operator="between">
      <formula>8</formula>
      <formula>12</formula>
    </cfRule>
    <cfRule type="cellIs" dxfId="94" priority="198" operator="between">
      <formula>4</formula>
      <formula>6</formula>
    </cfRule>
    <cfRule type="cellIs" dxfId="93" priority="199" operator="between">
      <formula>1</formula>
      <formula>3</formula>
    </cfRule>
    <cfRule type="cellIs" dxfId="92" priority="202" operator="greaterThan">
      <formula>7</formula>
    </cfRule>
    <cfRule type="cellIs" dxfId="91" priority="174" operator="between">
      <formula>1</formula>
      <formula>3</formula>
    </cfRule>
    <cfRule type="cellIs" dxfId="90" priority="175" operator="between">
      <formula>8</formula>
      <formula>12</formula>
    </cfRule>
    <cfRule type="cellIs" dxfId="89" priority="176" operator="between">
      <formula>4</formula>
      <formula>6</formula>
    </cfRule>
    <cfRule type="cellIs" dxfId="88" priority="177" operator="between">
      <formula>1</formula>
      <formula>3</formula>
    </cfRule>
    <cfRule type="cellIs" dxfId="87" priority="178" operator="between">
      <formula>7</formula>
      <formula>16</formula>
    </cfRule>
    <cfRule type="cellIs" dxfId="86" priority="179" operator="between">
      <formula>4</formula>
      <formula>6</formula>
    </cfRule>
    <cfRule type="cellIs" dxfId="85" priority="180" operator="greaterThan">
      <formula>7</formula>
    </cfRule>
    <cfRule type="cellIs" dxfId="84" priority="181" operator="between">
      <formula>8</formula>
      <formula>12</formula>
    </cfRule>
    <cfRule type="cellIs" dxfId="83" priority="182" operator="between">
      <formula>4</formula>
      <formula>6</formula>
    </cfRule>
    <cfRule type="cellIs" dxfId="82" priority="183" operator="between">
      <formula>1</formula>
      <formula>3</formula>
    </cfRule>
    <cfRule type="cellIs" dxfId="81" priority="184" operator="between">
      <formula>7</formula>
      <formula>16</formula>
    </cfRule>
    <cfRule type="cellIs" dxfId="80" priority="185" operator="greaterThan">
      <formula>7</formula>
    </cfRule>
    <cfRule type="cellIs" dxfId="79" priority="186" operator="between">
      <formula>8</formula>
      <formula>12</formula>
    </cfRule>
  </conditionalFormatting>
  <conditionalFormatting sqref="J30:J42">
    <cfRule type="cellIs" dxfId="78" priority="168" operator="between">
      <formula>7</formula>
      <formula>16</formula>
    </cfRule>
    <cfRule type="cellIs" dxfId="77" priority="169" operator="between">
      <formula>4</formula>
      <formula>6</formula>
    </cfRule>
  </conditionalFormatting>
  <conditionalFormatting sqref="J32:J42">
    <cfRule type="cellIs" dxfId="76" priority="170" operator="greaterThan">
      <formula>7</formula>
    </cfRule>
    <cfRule type="cellIs" dxfId="75" priority="167" operator="between">
      <formula>1</formula>
      <formula>3</formula>
    </cfRule>
  </conditionalFormatting>
  <conditionalFormatting sqref="J32:J44 J46">
    <cfRule type="cellIs" dxfId="74" priority="157" operator="between">
      <formula>4</formula>
      <formula>6</formula>
    </cfRule>
  </conditionalFormatting>
  <conditionalFormatting sqref="J32:J46">
    <cfRule type="cellIs" dxfId="73" priority="145" operator="between">
      <formula>8</formula>
      <formula>12</formula>
    </cfRule>
  </conditionalFormatting>
  <conditionalFormatting sqref="J43:J46">
    <cfRule type="cellIs" dxfId="72" priority="147" operator="between">
      <formula>1</formula>
      <formula>3</formula>
    </cfRule>
    <cfRule type="cellIs" dxfId="71" priority="148" operator="between">
      <formula>7</formula>
      <formula>16</formula>
    </cfRule>
    <cfRule type="cellIs" dxfId="70" priority="143" operator="between">
      <formula>4</formula>
      <formula>6</formula>
    </cfRule>
    <cfRule type="cellIs" dxfId="69" priority="146" operator="between">
      <formula>4</formula>
      <formula>6</formula>
    </cfRule>
    <cfRule type="cellIs" dxfId="68" priority="144" operator="between">
      <formula>1</formula>
      <formula>3</formula>
    </cfRule>
    <cfRule type="cellIs" dxfId="67" priority="149" operator="greaterThan">
      <formula>7</formula>
    </cfRule>
  </conditionalFormatting>
  <conditionalFormatting sqref="J43:J53">
    <cfRule type="cellIs" dxfId="66" priority="132" operator="between">
      <formula>7</formula>
      <formula>16</formula>
    </cfRule>
  </conditionalFormatting>
  <conditionalFormatting sqref="J47:J53">
    <cfRule type="cellIs" dxfId="65" priority="133" operator="greaterThan">
      <formula>7</formula>
    </cfRule>
    <cfRule type="cellIs" dxfId="64" priority="131" operator="between">
      <formula>1</formula>
      <formula>3</formula>
    </cfRule>
    <cfRule type="cellIs" dxfId="63" priority="130" operator="between">
      <formula>4</formula>
      <formula>6</formula>
    </cfRule>
    <cfRule type="cellIs" dxfId="62" priority="129" operator="between">
      <formula>8</formula>
      <formula>12</formula>
    </cfRule>
    <cfRule type="cellIs" dxfId="61" priority="128" operator="greaterThan">
      <formula>7</formula>
    </cfRule>
    <cfRule type="cellIs" dxfId="60" priority="127" operator="between">
      <formula>4</formula>
      <formula>6</formula>
    </cfRule>
    <cfRule type="cellIs" dxfId="59" priority="126" operator="between">
      <formula>7</formula>
      <formula>16</formula>
    </cfRule>
    <cfRule type="cellIs" dxfId="58" priority="125" operator="between">
      <formula>1</formula>
      <formula>3</formula>
    </cfRule>
    <cfRule type="cellIs" dxfId="57" priority="124" operator="between">
      <formula>4</formula>
      <formula>6</formula>
    </cfRule>
    <cfRule type="cellIs" dxfId="56" priority="123" operator="between">
      <formula>8</formula>
      <formula>12</formula>
    </cfRule>
    <cfRule type="cellIs" dxfId="55" priority="122" operator="greaterThan">
      <formula>7</formula>
    </cfRule>
    <cfRule type="cellIs" dxfId="54" priority="121" operator="between">
      <formula>7</formula>
      <formula>16</formula>
    </cfRule>
    <cfRule type="cellIs" dxfId="53" priority="120" operator="between">
      <formula>1</formula>
      <formula>3</formula>
    </cfRule>
    <cfRule type="cellIs" dxfId="52" priority="119" operator="between">
      <formula>4</formula>
      <formula>6</formula>
    </cfRule>
    <cfRule type="cellIs" dxfId="51" priority="118" operator="between">
      <formula>8</formula>
      <formula>12</formula>
    </cfRule>
  </conditionalFormatting>
  <conditionalFormatting sqref="J54">
    <cfRule type="cellIs" dxfId="50" priority="45" operator="between">
      <formula>1</formula>
      <formula>3</formula>
    </cfRule>
  </conditionalFormatting>
  <conditionalFormatting sqref="J55:J57 J59:J63">
    <cfRule type="cellIs" dxfId="49" priority="100" operator="between">
      <formula>8</formula>
      <formula>12</formula>
    </cfRule>
    <cfRule type="cellIs" dxfId="48" priority="101" operator="between">
      <formula>4</formula>
      <formula>6</formula>
    </cfRule>
    <cfRule type="cellIs" dxfId="47" priority="102" operator="between">
      <formula>1</formula>
      <formula>3</formula>
    </cfRule>
    <cfRule type="cellIs" dxfId="46" priority="103" operator="between">
      <formula>7</formula>
      <formula>16</formula>
    </cfRule>
    <cfRule type="cellIs" dxfId="45" priority="104" operator="between">
      <formula>4</formula>
      <formula>6</formula>
    </cfRule>
    <cfRule type="cellIs" dxfId="44" priority="105" operator="greaterThan">
      <formula>7</formula>
    </cfRule>
  </conditionalFormatting>
  <conditionalFormatting sqref="J55:J63">
    <cfRule type="cellIs" dxfId="43" priority="89" operator="between">
      <formula>4</formula>
      <formula>6</formula>
    </cfRule>
    <cfRule type="cellIs" dxfId="42" priority="88" operator="between">
      <formula>7</formula>
      <formula>16</formula>
    </cfRule>
  </conditionalFormatting>
  <conditionalFormatting sqref="J58">
    <cfRule type="cellIs" dxfId="41" priority="86" operator="between">
      <formula>4</formula>
      <formula>6</formula>
    </cfRule>
    <cfRule type="cellIs" dxfId="40" priority="87" operator="between">
      <formula>1</formula>
      <formula>3</formula>
    </cfRule>
    <cfRule type="cellIs" dxfId="39" priority="90" operator="greaterThan">
      <formula>7</formula>
    </cfRule>
    <cfRule type="cellIs" dxfId="38" priority="85" operator="between">
      <formula>8</formula>
      <formula>12</formula>
    </cfRule>
  </conditionalFormatting>
  <conditionalFormatting sqref="J64:J66">
    <cfRule type="cellIs" dxfId="37" priority="71" operator="between">
      <formula>4</formula>
      <formula>6</formula>
    </cfRule>
    <cfRule type="cellIs" dxfId="36" priority="72" operator="greaterThan">
      <formula>7</formula>
    </cfRule>
    <cfRule type="cellIs" dxfId="35" priority="66" operator="between">
      <formula>7</formula>
      <formula>16</formula>
    </cfRule>
    <cfRule type="cellIs" dxfId="34" priority="70" operator="between">
      <formula>7</formula>
      <formula>16</formula>
    </cfRule>
    <cfRule type="cellIs" dxfId="33" priority="69" operator="between">
      <formula>1</formula>
      <formula>3</formula>
    </cfRule>
    <cfRule type="cellIs" dxfId="32" priority="68" operator="between">
      <formula>4</formula>
      <formula>6</formula>
    </cfRule>
    <cfRule type="cellIs" dxfId="31" priority="67" operator="between">
      <formula>8</formula>
      <formula>12</formula>
    </cfRule>
  </conditionalFormatting>
  <conditionalFormatting sqref="J64:J67">
    <cfRule type="cellIs" dxfId="30" priority="62" operator="between">
      <formula>1</formula>
      <formula>3</formula>
    </cfRule>
    <cfRule type="cellIs" dxfId="29" priority="60" operator="between">
      <formula>4</formula>
      <formula>6</formula>
    </cfRule>
  </conditionalFormatting>
  <conditionalFormatting sqref="J65:J66">
    <cfRule type="cellIs" dxfId="28" priority="80" operator="between">
      <formula>1</formula>
      <formula>3</formula>
    </cfRule>
    <cfRule type="cellIs" dxfId="27" priority="79" operator="greaterThan">
      <formula>7</formula>
    </cfRule>
    <cfRule type="cellIs" dxfId="26" priority="78" operator="between">
      <formula>4</formula>
      <formula>6</formula>
    </cfRule>
    <cfRule type="cellIs" dxfId="25" priority="77" operator="between">
      <formula>7</formula>
      <formula>16</formula>
    </cfRule>
    <cfRule type="cellIs" dxfId="24" priority="76" operator="between">
      <formula>1</formula>
      <formula>3</formula>
    </cfRule>
    <cfRule type="cellIs" dxfId="23" priority="75" operator="between">
      <formula>4</formula>
      <formula>6</formula>
    </cfRule>
    <cfRule type="cellIs" dxfId="22" priority="74" operator="between">
      <formula>8</formula>
      <formula>12</formula>
    </cfRule>
  </conditionalFormatting>
  <conditionalFormatting sqref="J67">
    <cfRule type="cellIs" dxfId="21" priority="61" operator="greaterThan">
      <formula>7</formula>
    </cfRule>
    <cfRule type="cellIs" dxfId="20" priority="59" operator="between">
      <formula>7</formula>
      <formula>16</formula>
    </cfRule>
    <cfRule type="cellIs" dxfId="19" priority="57" operator="between">
      <formula>4</formula>
      <formula>6</formula>
    </cfRule>
    <cfRule type="cellIs" dxfId="18" priority="56" operator="between">
      <formula>8</formula>
      <formula>12</formula>
    </cfRule>
    <cfRule type="cellIs" dxfId="17" priority="55" operator="greaterThan">
      <formula>7</formula>
    </cfRule>
    <cfRule type="cellIs" dxfId="16" priority="54" operator="between">
      <formula>4</formula>
      <formula>6</formula>
    </cfRule>
    <cfRule type="cellIs" dxfId="15" priority="53" operator="between">
      <formula>7</formula>
      <formula>16</formula>
    </cfRule>
    <cfRule type="cellIs" dxfId="14" priority="52" operator="between">
      <formula>1</formula>
      <formula>3</formula>
    </cfRule>
    <cfRule type="cellIs" dxfId="13" priority="51" operator="between">
      <formula>4</formula>
      <formula>6</formula>
    </cfRule>
    <cfRule type="cellIs" dxfId="12" priority="50" operator="between">
      <formula>8</formula>
      <formula>12</formula>
    </cfRule>
    <cfRule type="cellIs" dxfId="11" priority="58" operator="between">
      <formula>1</formula>
      <formula>3</formula>
    </cfRule>
  </conditionalFormatting>
  <conditionalFormatting sqref="J67:J71">
    <cfRule type="cellIs" dxfId="10" priority="40" operator="between">
      <formula>1</formula>
      <formula>3</formula>
    </cfRule>
    <cfRule type="cellIs" dxfId="9" priority="41" operator="between">
      <formula>7</formula>
      <formula>16</formula>
    </cfRule>
    <cfRule type="cellIs" dxfId="8" priority="39" operator="between">
      <formula>4</formula>
      <formula>6</formula>
    </cfRule>
  </conditionalFormatting>
  <conditionalFormatting sqref="J68:J71">
    <cfRule type="cellIs" dxfId="7" priority="33" operator="between">
      <formula>4</formula>
      <formula>6</formula>
    </cfRule>
    <cfRule type="cellIs" dxfId="6" priority="32" operator="between">
      <formula>8</formula>
      <formula>12</formula>
    </cfRule>
    <cfRule type="cellIs" dxfId="5" priority="34" operator="between">
      <formula>1</formula>
      <formula>3</formula>
    </cfRule>
    <cfRule type="cellIs" dxfId="4" priority="35" operator="between">
      <formula>7</formula>
      <formula>16</formula>
    </cfRule>
    <cfRule type="cellIs" dxfId="3" priority="36" operator="between">
      <formula>4</formula>
      <formula>6</formula>
    </cfRule>
    <cfRule type="cellIs" dxfId="2" priority="37" operator="greaterThan">
      <formula>7</formula>
    </cfRule>
    <cfRule type="cellIs" dxfId="1" priority="38" operator="between">
      <formula>8</formula>
      <formula>12</formula>
    </cfRule>
    <cfRule type="cellIs" dxfId="0" priority="42" operator="greaterThan">
      <formula>7</formula>
    </cfRule>
  </conditionalFormatting>
  <dataValidations count="2">
    <dataValidation showDropDown="1" showInputMessage="1" showErrorMessage="1" sqref="B5" xr:uid="{7F37048D-B13E-4434-A818-C79C0E6DED3E}"/>
    <dataValidation type="list" allowBlank="1" showInputMessage="1" showErrorMessage="1" sqref="B4" xr:uid="{5D7C96BF-D755-46C3-B0E1-E985C3339B3F}">
      <formula1>#REF!</formula1>
    </dataValidation>
  </dataValidations>
  <printOptions verticalCentered="1"/>
  <pageMargins left="0" right="0" top="0" bottom="0" header="0" footer="0"/>
  <pageSetup paperSize="8" scale="73" fitToHeight="4"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C1ABB5E2-60BA-43E5-80FA-45982FA58AC1}">
          <x14:formula1>
            <xm:f>Valeurs!$C$2:$C$10</xm:f>
          </x14:formula1>
          <xm:sqref>P6:P71</xm:sqref>
        </x14:dataValidation>
        <x14:dataValidation type="list" allowBlank="1" showInputMessage="1" showErrorMessage="1" xr:uid="{F1D1C416-F562-4841-9BD1-0E3E332A896F}">
          <x14:formula1>
            <xm:f>Valeurs!$A$2:$A$17</xm:f>
          </x14:formula1>
          <xm:sqref>B6:B71</xm:sqref>
        </x14:dataValidation>
        <x14:dataValidation type="list" allowBlank="1" showInputMessage="1" showErrorMessage="1" xr:uid="{2CB53036-374F-42A9-89CD-3B9C95AFAD4E}">
          <x14:formula1>
            <xm:f>Valeurs!$G$2:$G$7</xm:f>
          </x14:formula1>
          <xm:sqref>A6:A71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0A018-8FA2-43B8-98EF-76E1A0D619EB}">
  <dimension ref="A1:H16"/>
  <sheetViews>
    <sheetView workbookViewId="0">
      <selection activeCell="E10" sqref="E10"/>
    </sheetView>
  </sheetViews>
  <sheetFormatPr baseColWidth="10" defaultColWidth="11.3984375" defaultRowHeight="14.25" x14ac:dyDescent="0.45"/>
  <cols>
    <col min="1" max="1" width="33.3984375" bestFit="1" customWidth="1"/>
    <col min="2" max="2" width="7" customWidth="1"/>
    <col min="3" max="3" width="16" customWidth="1"/>
    <col min="4" max="4" width="6" customWidth="1"/>
    <col min="5" max="5" width="33.3984375" customWidth="1"/>
    <col min="6" max="6" width="5" customWidth="1"/>
    <col min="7" max="7" width="25" bestFit="1" customWidth="1"/>
  </cols>
  <sheetData>
    <row r="1" spans="1:8" x14ac:dyDescent="0.45">
      <c r="A1" s="10" t="s">
        <v>408</v>
      </c>
      <c r="C1" s="10" t="s">
        <v>409</v>
      </c>
      <c r="E1" s="177" t="s">
        <v>410</v>
      </c>
      <c r="G1" s="10" t="s">
        <v>411</v>
      </c>
    </row>
    <row r="2" spans="1:8" x14ac:dyDescent="0.45">
      <c r="A2" t="s">
        <v>150</v>
      </c>
      <c r="C2" t="s">
        <v>157</v>
      </c>
      <c r="E2" s="178" t="s">
        <v>412</v>
      </c>
      <c r="G2" s="11" t="s">
        <v>21</v>
      </c>
    </row>
    <row r="3" spans="1:8" x14ac:dyDescent="0.45">
      <c r="A3" s="12" t="s">
        <v>280</v>
      </c>
      <c r="C3" t="s">
        <v>28</v>
      </c>
      <c r="E3" s="178" t="s">
        <v>413</v>
      </c>
      <c r="G3" s="11" t="s">
        <v>35</v>
      </c>
    </row>
    <row r="4" spans="1:8" x14ac:dyDescent="0.45">
      <c r="A4" s="12" t="s">
        <v>142</v>
      </c>
      <c r="C4" s="13" t="s">
        <v>216</v>
      </c>
      <c r="E4" s="179" t="s">
        <v>414</v>
      </c>
      <c r="G4" s="11" t="s">
        <v>108</v>
      </c>
    </row>
    <row r="5" spans="1:8" x14ac:dyDescent="0.45">
      <c r="A5" s="12" t="s">
        <v>36</v>
      </c>
      <c r="C5" t="s">
        <v>415</v>
      </c>
      <c r="E5" s="180" t="s">
        <v>416</v>
      </c>
      <c r="G5" s="11" t="s">
        <v>29</v>
      </c>
    </row>
    <row r="6" spans="1:8" x14ac:dyDescent="0.45">
      <c r="A6" t="s">
        <v>22</v>
      </c>
      <c r="C6" t="s">
        <v>417</v>
      </c>
      <c r="E6" s="181"/>
      <c r="G6" s="11" t="s">
        <v>418</v>
      </c>
    </row>
    <row r="7" spans="1:8" x14ac:dyDescent="0.45">
      <c r="A7" t="s">
        <v>117</v>
      </c>
      <c r="C7" t="s">
        <v>155</v>
      </c>
      <c r="G7" s="14"/>
      <c r="H7" s="15"/>
    </row>
    <row r="8" spans="1:8" x14ac:dyDescent="0.45">
      <c r="A8" t="s">
        <v>54</v>
      </c>
      <c r="C8" s="15" t="s">
        <v>82</v>
      </c>
    </row>
    <row r="9" spans="1:8" x14ac:dyDescent="0.45">
      <c r="A9" t="s">
        <v>252</v>
      </c>
      <c r="C9" t="s">
        <v>307</v>
      </c>
    </row>
    <row r="10" spans="1:8" x14ac:dyDescent="0.45">
      <c r="A10" t="s">
        <v>293</v>
      </c>
    </row>
    <row r="11" spans="1:8" x14ac:dyDescent="0.45">
      <c r="A11" t="s">
        <v>419</v>
      </c>
    </row>
    <row r="12" spans="1:8" x14ac:dyDescent="0.45">
      <c r="A12" t="s">
        <v>109</v>
      </c>
    </row>
    <row r="13" spans="1:8" x14ac:dyDescent="0.45">
      <c r="A13" t="s">
        <v>74</v>
      </c>
    </row>
    <row r="14" spans="1:8" x14ac:dyDescent="0.45">
      <c r="A14" t="s">
        <v>45</v>
      </c>
    </row>
    <row r="15" spans="1:8" x14ac:dyDescent="0.45">
      <c r="A15" t="s">
        <v>420</v>
      </c>
    </row>
    <row r="16" spans="1:8" x14ac:dyDescent="0.45">
      <c r="A16" t="s">
        <v>398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b4330f-489b-402d-a4c9-0ab9507b8584" xsi:nil="true"/>
    <lcf76f155ced4ddcb4097134ff3c332f xmlns="e63a9637-eb9c-476c-b5fd-8de107d30a3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438BF9F02A8F14E8F1A94225452C47F" ma:contentTypeVersion="13" ma:contentTypeDescription="Crée un document." ma:contentTypeScope="" ma:versionID="788f64d2d06703de2030ae05347f7cea">
  <xsd:schema xmlns:xsd="http://www.w3.org/2001/XMLSchema" xmlns:xs="http://www.w3.org/2001/XMLSchema" xmlns:p="http://schemas.microsoft.com/office/2006/metadata/properties" xmlns:ns2="e63a9637-eb9c-476c-b5fd-8de107d30a31" xmlns:ns3="19b4330f-489b-402d-a4c9-0ab9507b8584" targetNamespace="http://schemas.microsoft.com/office/2006/metadata/properties" ma:root="true" ma:fieldsID="9ab447114f01092d5317f8c1087cf896" ns2:_="" ns3:_="">
    <xsd:import namespace="e63a9637-eb9c-476c-b5fd-8de107d30a31"/>
    <xsd:import namespace="19b4330f-489b-402d-a4c9-0ab9507b858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3a9637-eb9c-476c-b5fd-8de107d30a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alises d’images" ma:readOnly="false" ma:fieldId="{5cf76f15-5ced-4ddc-b409-7134ff3c332f}" ma:taxonomyMulti="true" ma:sspId="6b8b30a0-121f-4686-abfd-9b6df146eef4"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9b4330f-489b-402d-a4c9-0ab9507b858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b97d4a1-0df3-4a68-9f7f-a94ab7330e7b}" ma:internalName="TaxCatchAll" ma:showField="CatchAllData" ma:web="19b4330f-489b-402d-a4c9-0ab9507b8584">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38F003-A6A1-4EE5-81A3-344D220832FD}">
  <ds:schemaRefs>
    <ds:schemaRef ds:uri="http://schemas.microsoft.com/office/2006/metadata/properties"/>
    <ds:schemaRef ds:uri="http://schemas.microsoft.com/office/infopath/2007/PartnerControls"/>
    <ds:schemaRef ds:uri="19b4330f-489b-402d-a4c9-0ab9507b8584"/>
    <ds:schemaRef ds:uri="e63a9637-eb9c-476c-b5fd-8de107d30a31"/>
  </ds:schemaRefs>
</ds:datastoreItem>
</file>

<file path=customXml/itemProps2.xml><?xml version="1.0" encoding="utf-8"?>
<ds:datastoreItem xmlns:ds="http://schemas.openxmlformats.org/officeDocument/2006/customXml" ds:itemID="{34EC4783-17E7-45C3-9EB9-DA55EF3B0C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3a9637-eb9c-476c-b5fd-8de107d30a31"/>
    <ds:schemaRef ds:uri="19b4330f-489b-402d-a4c9-0ab9507b85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0C6C0E-4A20-48EC-81A7-0F4169CD7B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Risks 2024</vt:lpstr>
      <vt:lpstr>Valeurs</vt:lpstr>
      <vt:lpstr>'Risks 2024'!Zone_d_impression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MARGEAT</dc:creator>
  <cp:keywords/>
  <dc:description/>
  <cp:lastModifiedBy>Jean-François Le Page</cp:lastModifiedBy>
  <cp:revision/>
  <dcterms:created xsi:type="dcterms:W3CDTF">2023-06-29T05:38:40Z</dcterms:created>
  <dcterms:modified xsi:type="dcterms:W3CDTF">2026-01-09T16:24:08Z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0x0101006438BF9F02A8F14E8F1A94225452C47F</vt:lpwstr>
  </property>
  <property fmtid="{D5CDD505-2E9C-101B-9397-08002B2CF9AE}" pid="3" name="MediaServiceImageTags">
    <vt:lpwstr/>
  </property>
</Properties>
</file>